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\Documents\CCNY\data for classes\ACS 2015\"/>
    </mc:Choice>
  </mc:AlternateContent>
  <bookViews>
    <workbookView xWindow="0" yWindow="0" windowWidth="10755" windowHeight="8100" activeTab="2" xr2:uid="{B440C3C3-DE76-4AFA-B01B-A39ABC1D3B2D}"/>
  </bookViews>
  <sheets>
    <sheet name="Sheet1" sheetId="1" r:id="rId1"/>
    <sheet name="all codes" sheetId="3" r:id="rId2"/>
    <sheet name="Sheet2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1" l="1"/>
  <c r="D66" i="1"/>
  <c r="E66" i="1" s="1"/>
  <c r="F66" i="1" s="1"/>
  <c r="G65" i="1"/>
  <c r="D65" i="1"/>
  <c r="E65" i="1" s="1"/>
  <c r="F65" i="1" s="1"/>
  <c r="G64" i="1"/>
  <c r="D64" i="1"/>
  <c r="E64" i="1" s="1"/>
  <c r="F64" i="1" s="1"/>
  <c r="G63" i="1"/>
  <c r="D63" i="1"/>
  <c r="E63" i="1" s="1"/>
  <c r="F63" i="1" s="1"/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E57" i="1"/>
  <c r="F57" i="1" s="1"/>
  <c r="E49" i="1"/>
  <c r="F49" i="1" s="1"/>
  <c r="E41" i="1"/>
  <c r="F41" i="1" s="1"/>
  <c r="E33" i="1"/>
  <c r="F33" i="1" s="1"/>
  <c r="E25" i="1"/>
  <c r="F25" i="1" s="1"/>
  <c r="E17" i="1"/>
  <c r="F17" i="1" s="1"/>
  <c r="E9" i="1"/>
  <c r="F9" i="1" s="1"/>
  <c r="E5" i="1"/>
  <c r="F5" i="1" s="1"/>
  <c r="D2" i="1"/>
  <c r="E2" i="1" s="1"/>
  <c r="F2" i="1" s="1"/>
  <c r="D3" i="1"/>
  <c r="E3" i="1" s="1"/>
  <c r="F3" i="1" s="1"/>
  <c r="D4" i="1"/>
  <c r="E4" i="1" s="1"/>
  <c r="F4" i="1" s="1"/>
  <c r="D5" i="1"/>
  <c r="D6" i="1"/>
  <c r="E6" i="1" s="1"/>
  <c r="F6" i="1" s="1"/>
  <c r="D7" i="1"/>
  <c r="E7" i="1" s="1"/>
  <c r="F7" i="1" s="1"/>
  <c r="D8" i="1"/>
  <c r="E8" i="1" s="1"/>
  <c r="F8" i="1" s="1"/>
  <c r="D9" i="1"/>
  <c r="D10" i="1"/>
  <c r="E10" i="1" s="1"/>
  <c r="F10" i="1" s="1"/>
  <c r="D11" i="1"/>
  <c r="E11" i="1" s="1"/>
  <c r="F11" i="1" s="1"/>
  <c r="D12" i="1"/>
  <c r="E12" i="1" s="1"/>
  <c r="F12" i="1" s="1"/>
  <c r="D13" i="1"/>
  <c r="E13" i="1" s="1"/>
  <c r="F13" i="1" s="1"/>
  <c r="D14" i="1"/>
  <c r="E14" i="1" s="1"/>
  <c r="F14" i="1" s="1"/>
  <c r="D15" i="1"/>
  <c r="E15" i="1" s="1"/>
  <c r="F15" i="1" s="1"/>
  <c r="D16" i="1"/>
  <c r="E16" i="1" s="1"/>
  <c r="F16" i="1" s="1"/>
  <c r="D17" i="1"/>
  <c r="D18" i="1"/>
  <c r="E18" i="1" s="1"/>
  <c r="F18" i="1" s="1"/>
  <c r="D19" i="1"/>
  <c r="E19" i="1" s="1"/>
  <c r="F19" i="1" s="1"/>
  <c r="D20" i="1"/>
  <c r="E20" i="1" s="1"/>
  <c r="F20" i="1" s="1"/>
  <c r="D21" i="1"/>
  <c r="E21" i="1" s="1"/>
  <c r="F21" i="1" s="1"/>
  <c r="D22" i="1"/>
  <c r="E22" i="1" s="1"/>
  <c r="F22" i="1" s="1"/>
  <c r="D23" i="1"/>
  <c r="E23" i="1" s="1"/>
  <c r="F23" i="1" s="1"/>
  <c r="D24" i="1"/>
  <c r="E24" i="1" s="1"/>
  <c r="F24" i="1" s="1"/>
  <c r="D25" i="1"/>
  <c r="D26" i="1"/>
  <c r="E26" i="1" s="1"/>
  <c r="F26" i="1" s="1"/>
  <c r="D27" i="1"/>
  <c r="E27" i="1" s="1"/>
  <c r="F27" i="1" s="1"/>
  <c r="D28" i="1"/>
  <c r="E28" i="1" s="1"/>
  <c r="F28" i="1" s="1"/>
  <c r="D29" i="1"/>
  <c r="E29" i="1" s="1"/>
  <c r="F29" i="1" s="1"/>
  <c r="D30" i="1"/>
  <c r="E30" i="1" s="1"/>
  <c r="F30" i="1" s="1"/>
  <c r="D31" i="1"/>
  <c r="E31" i="1" s="1"/>
  <c r="F31" i="1" s="1"/>
  <c r="D32" i="1"/>
  <c r="E32" i="1" s="1"/>
  <c r="F32" i="1" s="1"/>
  <c r="D33" i="1"/>
  <c r="D34" i="1"/>
  <c r="E34" i="1" s="1"/>
  <c r="F34" i="1" s="1"/>
  <c r="D35" i="1"/>
  <c r="E35" i="1" s="1"/>
  <c r="F35" i="1" s="1"/>
  <c r="D36" i="1"/>
  <c r="E36" i="1" s="1"/>
  <c r="F36" i="1" s="1"/>
  <c r="D37" i="1"/>
  <c r="E37" i="1" s="1"/>
  <c r="F37" i="1" s="1"/>
  <c r="D38" i="1"/>
  <c r="E38" i="1" s="1"/>
  <c r="F38" i="1" s="1"/>
  <c r="D39" i="1"/>
  <c r="E39" i="1" s="1"/>
  <c r="F39" i="1" s="1"/>
  <c r="D40" i="1"/>
  <c r="E40" i="1" s="1"/>
  <c r="F40" i="1" s="1"/>
  <c r="D41" i="1"/>
  <c r="D42" i="1"/>
  <c r="E42" i="1" s="1"/>
  <c r="F42" i="1" s="1"/>
  <c r="D43" i="1"/>
  <c r="E43" i="1" s="1"/>
  <c r="F43" i="1" s="1"/>
  <c r="D44" i="1"/>
  <c r="E44" i="1" s="1"/>
  <c r="F44" i="1" s="1"/>
  <c r="D45" i="1"/>
  <c r="E45" i="1" s="1"/>
  <c r="F45" i="1" s="1"/>
  <c r="D46" i="1"/>
  <c r="E46" i="1" s="1"/>
  <c r="F46" i="1" s="1"/>
  <c r="D47" i="1"/>
  <c r="E47" i="1" s="1"/>
  <c r="F47" i="1" s="1"/>
  <c r="D48" i="1"/>
  <c r="E48" i="1" s="1"/>
  <c r="F48" i="1" s="1"/>
  <c r="D49" i="1"/>
  <c r="D50" i="1"/>
  <c r="E50" i="1" s="1"/>
  <c r="F50" i="1" s="1"/>
  <c r="D51" i="1"/>
  <c r="E51" i="1" s="1"/>
  <c r="F51" i="1" s="1"/>
  <c r="D52" i="1"/>
  <c r="E52" i="1" s="1"/>
  <c r="F52" i="1" s="1"/>
  <c r="D53" i="1"/>
  <c r="E53" i="1" s="1"/>
  <c r="F53" i="1" s="1"/>
  <c r="D54" i="1"/>
  <c r="E54" i="1" s="1"/>
  <c r="F54" i="1" s="1"/>
  <c r="D55" i="1"/>
  <c r="E55" i="1" s="1"/>
  <c r="F55" i="1" s="1"/>
  <c r="D56" i="1"/>
  <c r="E56" i="1" s="1"/>
  <c r="F56" i="1" s="1"/>
  <c r="D57" i="1"/>
  <c r="D58" i="1"/>
  <c r="E58" i="1" s="1"/>
  <c r="F58" i="1" s="1"/>
  <c r="D59" i="1"/>
  <c r="E59" i="1" s="1"/>
  <c r="F59" i="1" s="1"/>
  <c r="D60" i="1"/>
  <c r="E60" i="1" s="1"/>
  <c r="F60" i="1" s="1"/>
  <c r="D61" i="1"/>
  <c r="E61" i="1" s="1"/>
  <c r="F61" i="1" s="1"/>
  <c r="D62" i="1"/>
  <c r="E62" i="1" s="1"/>
  <c r="F62" i="1" s="1"/>
</calcChain>
</file>

<file path=xl/sharedStrings.xml><?xml version="1.0" encoding="utf-8"?>
<sst xmlns="http://schemas.openxmlformats.org/spreadsheetml/2006/main" count="2267" uniqueCount="1662">
  <si>
    <t>YEAR</t>
  </si>
  <si>
    <t>DATANUM</t>
  </si>
  <si>
    <t>SERIAL</t>
  </si>
  <si>
    <t>HHWT</t>
  </si>
  <si>
    <t>STATEFIP</t>
  </si>
  <si>
    <t>MET2013</t>
  </si>
  <si>
    <t>PUMA</t>
  </si>
  <si>
    <t>GQ</t>
  </si>
  <si>
    <t>OWNERSHP</t>
  </si>
  <si>
    <t>OWNERSHPD</t>
  </si>
  <si>
    <t>OWNCOST</t>
  </si>
  <si>
    <t>RENT</t>
  </si>
  <si>
    <t>COSTFUEL</t>
  </si>
  <si>
    <t>HHINCOME</t>
  </si>
  <si>
    <t>ROOMS</t>
  </si>
  <si>
    <t>BUILTYR2</t>
  </si>
  <si>
    <t>PERNUM</t>
  </si>
  <si>
    <t>PERWT</t>
  </si>
  <si>
    <t>FAMSIZE</t>
  </si>
  <si>
    <t>NCHILD</t>
  </si>
  <si>
    <t>RELATE</t>
  </si>
  <si>
    <t>RELATED</t>
  </si>
  <si>
    <t>SEX</t>
  </si>
  <si>
    <t>AGE</t>
  </si>
  <si>
    <t>MARST</t>
  </si>
  <si>
    <t>RACE</t>
  </si>
  <si>
    <t>RACED</t>
  </si>
  <si>
    <t>HISPAN</t>
  </si>
  <si>
    <t>HISPAND</t>
  </si>
  <si>
    <t>BPL</t>
  </si>
  <si>
    <t>BPLD</t>
  </si>
  <si>
    <t>ANCESTR1</t>
  </si>
  <si>
    <t>ANCESTR1D</t>
  </si>
  <si>
    <t>ANCESTR2</t>
  </si>
  <si>
    <t>ANCESTR2D</t>
  </si>
  <si>
    <t>CITIZEN</t>
  </si>
  <si>
    <t>YRIMMIG</t>
  </si>
  <si>
    <t>HCOVANY</t>
  </si>
  <si>
    <t>HINSCAID</t>
  </si>
  <si>
    <t>HINSCARE</t>
  </si>
  <si>
    <t>EDUC</t>
  </si>
  <si>
    <t>EDUCD</t>
  </si>
  <si>
    <t>EMPSTAT</t>
  </si>
  <si>
    <t>EMPSTATD</t>
  </si>
  <si>
    <t>LABFORCE</t>
  </si>
  <si>
    <t>OCC</t>
  </si>
  <si>
    <t>IND</t>
  </si>
  <si>
    <t>CLASSWKR</t>
  </si>
  <si>
    <t>CLASSWKRD</t>
  </si>
  <si>
    <t>WKSWORK2</t>
  </si>
  <si>
    <t>UHRSWORK</t>
  </si>
  <si>
    <t>INCTOT</t>
  </si>
  <si>
    <t>INCWAGE</t>
  </si>
  <si>
    <t>MIGRATE1</t>
  </si>
  <si>
    <t>MIGRATE1D</t>
  </si>
  <si>
    <t>MIGPUMA1</t>
  </si>
  <si>
    <t>VETSTAT</t>
  </si>
  <si>
    <t>VETSTATD</t>
  </si>
  <si>
    <t>PWPUMA00</t>
  </si>
  <si>
    <t>TRANWORK</t>
  </si>
  <si>
    <t>TRANTIME</t>
  </si>
  <si>
    <t>width</t>
  </si>
  <si>
    <t>"YEAR",</t>
  </si>
  <si>
    <t>"DATANUM",</t>
  </si>
  <si>
    <t>"SERIAL",</t>
  </si>
  <si>
    <t>"HHWT",</t>
  </si>
  <si>
    <t>"STATEFIP",</t>
  </si>
  <si>
    <t>"MET2013",</t>
  </si>
  <si>
    <t>"PUMA",</t>
  </si>
  <si>
    <t>"GQ",</t>
  </si>
  <si>
    <t>"OWNERSHP",</t>
  </si>
  <si>
    <t>"OWNERSHPD",</t>
  </si>
  <si>
    <t>"OWNCOST",</t>
  </si>
  <si>
    <t>"RENT",</t>
  </si>
  <si>
    <t>"COSTFUEL",</t>
  </si>
  <si>
    <t>"HHINCOME",</t>
  </si>
  <si>
    <t>"ROOMS",</t>
  </si>
  <si>
    <t>"BUILTYR2",</t>
  </si>
  <si>
    <t>"PERNUM",</t>
  </si>
  <si>
    <t>"PERWT",</t>
  </si>
  <si>
    <t>"FAMSIZE",</t>
  </si>
  <si>
    <t>"NCHILD",</t>
  </si>
  <si>
    <t>"RELATE",</t>
  </si>
  <si>
    <t>"RELATED",</t>
  </si>
  <si>
    <t>"SEX",</t>
  </si>
  <si>
    <t>"AGE",</t>
  </si>
  <si>
    <t>"MARST",</t>
  </si>
  <si>
    <t>"RACE",</t>
  </si>
  <si>
    <t>"RACED",</t>
  </si>
  <si>
    <t>"HISPAN",</t>
  </si>
  <si>
    <t>"HISPAND",</t>
  </si>
  <si>
    <t>"BPL",</t>
  </si>
  <si>
    <t>"BPLD",</t>
  </si>
  <si>
    <t>"ANCESTR1",</t>
  </si>
  <si>
    <t>"ANCESTR1D",</t>
  </si>
  <si>
    <t>"ANCESTR2",</t>
  </si>
  <si>
    <t>"ANCESTR2D",</t>
  </si>
  <si>
    <t>"CITIZEN",</t>
  </si>
  <si>
    <t>"YRIMMIG",</t>
  </si>
  <si>
    <t>"HCOVANY",</t>
  </si>
  <si>
    <t>"HINSCAID",</t>
  </si>
  <si>
    <t>"HINSCARE",</t>
  </si>
  <si>
    <t>"EDUC",</t>
  </si>
  <si>
    <t>"EDUCD",</t>
  </si>
  <si>
    <t>"EMPSTAT",</t>
  </si>
  <si>
    <t>"EMPSTATD",</t>
  </si>
  <si>
    <t>"LABFORCE",</t>
  </si>
  <si>
    <t>"OCC",</t>
  </si>
  <si>
    <t>"IND",</t>
  </si>
  <si>
    <t>"CLASSWKR",</t>
  </si>
  <si>
    <t>"CLASSWKRD",</t>
  </si>
  <si>
    <t>"WKSWORK2",</t>
  </si>
  <si>
    <t>"UHRSWORK",</t>
  </si>
  <si>
    <t>"INCTOT",</t>
  </si>
  <si>
    <t>"INCWAGE",</t>
  </si>
  <si>
    <t>"MIGRATE1",</t>
  </si>
  <si>
    <t>"MIGRATE1D",</t>
  </si>
  <si>
    <t>"MIGPUMA1",</t>
  </si>
  <si>
    <t>"VETSTAT",</t>
  </si>
  <si>
    <t>"VETSTATD",</t>
  </si>
  <si>
    <t>"PWPUMA00",</t>
  </si>
  <si>
    <t>"TRANWORK",</t>
  </si>
  <si>
    <t>"TRANTIME",</t>
  </si>
  <si>
    <t>4,</t>
  </si>
  <si>
    <t>2,</t>
  </si>
  <si>
    <t>8,</t>
  </si>
  <si>
    <t>10,</t>
  </si>
  <si>
    <t>5,</t>
  </si>
  <si>
    <t>1,</t>
  </si>
  <si>
    <t>7,</t>
  </si>
  <si>
    <t>3,</t>
  </si>
  <si>
    <t>6,</t>
  </si>
  <si>
    <t>DEGFIELD</t>
  </si>
  <si>
    <t>DEGFIELDD</t>
  </si>
  <si>
    <t>DEGFIELD2</t>
  </si>
  <si>
    <t>DEGFIELD2D</t>
  </si>
  <si>
    <t>"DEGFIELD",</t>
  </si>
  <si>
    <t>"DEGFIELDD",</t>
  </si>
  <si>
    <t>"DEGFIELD2",</t>
  </si>
  <si>
    <t>"DEGFIELD2D",</t>
  </si>
  <si>
    <t>New Hampshire</t>
  </si>
  <si>
    <t>Vermont</t>
  </si>
  <si>
    <t>Rhode Island</t>
  </si>
  <si>
    <t>Iowa</t>
  </si>
  <si>
    <t>Missouri</t>
  </si>
  <si>
    <t>Kansas</t>
  </si>
  <si>
    <t>Nebraska</t>
  </si>
  <si>
    <t>Delaware</t>
  </si>
  <si>
    <t>Idaho</t>
  </si>
  <si>
    <t>Wyoming</t>
  </si>
  <si>
    <t>Nevada</t>
  </si>
  <si>
    <t>New Mexico</t>
  </si>
  <si>
    <t>Hawaii</t>
  </si>
  <si>
    <t>Alabama</t>
  </si>
  <si>
    <t>Alaska</t>
  </si>
  <si>
    <t>Arizona</t>
  </si>
  <si>
    <t>Arkansas</t>
  </si>
  <si>
    <t>California</t>
  </si>
  <si>
    <t>Colorado</t>
  </si>
  <si>
    <t>Connecticut</t>
  </si>
  <si>
    <t>District of Columbia</t>
  </si>
  <si>
    <t>Florida</t>
  </si>
  <si>
    <t>Georgia</t>
  </si>
  <si>
    <t>Illinois</t>
  </si>
  <si>
    <t>Indiana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</si>
  <si>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</si>
  <si>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</si>
  <si>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</si>
  <si>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</si>
  <si>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</si>
  <si>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</si>
  <si>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</si>
  <si>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</si>
  <si>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Montana</t>
  </si>
  <si>
    <t>New Jersey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</si>
  <si>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</si>
  <si>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</si>
  <si>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</si>
  <si>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</si>
  <si>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</si>
  <si>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</si>
  <si>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</si>
  <si>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</si>
  <si>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</si>
  <si>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</si>
  <si>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</si>
  <si>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</si>
  <si>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</si>
  <si>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Washington</t>
  </si>
  <si>
    <t>West Virginia</t>
  </si>
  <si>
    <t>Wisconsin</t>
  </si>
  <si>
    <t>State groups (1980 Urban/rural sample):</t>
  </si>
  <si>
    <t>Maine-New Hampshire-Vermont</t>
  </si>
  <si>
    <t>Massachusetts-Rhode Island</t>
  </si>
  <si>
    <t>Minnesota-Iowa-Missouri-Kansas-Nebraska-S.Dakota-N.Dakota</t>
  </si>
  <si>
    <t>Maryland-Delaware</t>
  </si>
  <si>
    <t>Montana-Idaho-Wyoming</t>
  </si>
  <si>
    <t>Utah-Nevada</t>
  </si>
  <si>
    <t>Arizona-New Mexico</t>
  </si>
  <si>
    <t>Alaska-Hawaii</t>
  </si>
  <si>
    <t>Puerto Rico</t>
  </si>
  <si>
    <t>Military/Mil. Reservation</t>
  </si>
  <si>
    <t>State not identified</t>
  </si>
  <si>
    <t>levels_orig</t>
  </si>
  <si>
    <t>New_Level</t>
  </si>
  <si>
    <t>Metropolitan area, 2013 OMB delineations</t>
  </si>
  <si>
    <t>Not in identifiable area</t>
  </si>
  <si>
    <t>Akron, OH</t>
  </si>
  <si>
    <t>Albany-Schenectady-Troy, NY</t>
  </si>
  <si>
    <t>Albuquerque, NM</t>
  </si>
  <si>
    <t>Alexandria, LA</t>
  </si>
  <si>
    <t>Allentown-Bethlehem-Easton, PA-NJ</t>
  </si>
  <si>
    <t>Altoona, PA</t>
  </si>
  <si>
    <t>Amarillo, TX</t>
  </si>
  <si>
    <t>Anchorage, AK</t>
  </si>
  <si>
    <t>Ann Arbor, MI</t>
  </si>
  <si>
    <t>Anniston-Oxford-Jacksonville, AL</t>
  </si>
  <si>
    <t>Asheville, NC</t>
  </si>
  <si>
    <t>Athens-Clarke County, GA</t>
  </si>
  <si>
    <t>Atlanta-Sandy Springs-Roswell, GA</t>
  </si>
  <si>
    <t>Atlantic City-Hammonton, NJ</t>
  </si>
  <si>
    <t>Auburn-Opelika, AL</t>
  </si>
  <si>
    <t>Augusta-Richmond County, GA-SC</t>
  </si>
  <si>
    <t>Austin-Round Rock, TX</t>
  </si>
  <si>
    <t>Bakersfield, CA</t>
  </si>
  <si>
    <t>Baltimore-Columbia-Towson, MD</t>
  </si>
  <si>
    <t>Bangor, ME</t>
  </si>
  <si>
    <t>Barnstable Town, MA</t>
  </si>
  <si>
    <t>Baton Rouge, LA</t>
  </si>
  <si>
    <t>Battle Creek, MI</t>
  </si>
  <si>
    <t>Beaumont-Port Arthur, TX</t>
  </si>
  <si>
    <t>Bellingham, WA</t>
  </si>
  <si>
    <t>Bend-Redmond, OR</t>
  </si>
  <si>
    <t>Billings, MT</t>
  </si>
  <si>
    <t>Binghamton, NY</t>
  </si>
  <si>
    <t>Birmingham-Hoover, AL</t>
  </si>
  <si>
    <t>Bismarck, ND</t>
  </si>
  <si>
    <t>Blacksburg-Christiansburg-Radford, VA</t>
  </si>
  <si>
    <t>Bloomington, IL</t>
  </si>
  <si>
    <t>Bloomington, IN</t>
  </si>
  <si>
    <t>Boise City, ID</t>
  </si>
  <si>
    <t>Boston-Cambridge-Newton, MA-NH</t>
  </si>
  <si>
    <t>Bremerton-Silverdale, WA</t>
  </si>
  <si>
    <t>Bridgeport-Stamford-Norwalk, CT</t>
  </si>
  <si>
    <t>Brownsville-Harlingen, TX</t>
  </si>
  <si>
    <t>Buffalo-Cheektowaga-Niagara Falls, NY</t>
  </si>
  <si>
    <t>Burlington, NC</t>
  </si>
  <si>
    <t>Burlington-South Burlington, VT</t>
  </si>
  <si>
    <t>Canton-Massillon, OH</t>
  </si>
  <si>
    <t>Cape Coral-Fort Myers, FL</t>
  </si>
  <si>
    <t>Champaign-Urbana, IL</t>
  </si>
  <si>
    <t>Charleston, WV</t>
  </si>
  <si>
    <t>Charleston-North Charleston, SC</t>
  </si>
  <si>
    <t>Charlotte-Concord-Gastonia, NC-SC</t>
  </si>
  <si>
    <t>Charlottesville, VA</t>
  </si>
  <si>
    <t>Chattanooga, TN-GA</t>
  </si>
  <si>
    <t>Chicago-Naperville-Elgin, IL-IN-WI</t>
  </si>
  <si>
    <t>Chico, CA</t>
  </si>
  <si>
    <t>Cincinnati, OH-KY-IN</t>
  </si>
  <si>
    <t>Clarksville, TN-KY</t>
  </si>
  <si>
    <t>Cleveland-Elyria, OH</t>
  </si>
  <si>
    <t>Coeur d'Alene, ID</t>
  </si>
  <si>
    <t>College Station-Bryan, TX</t>
  </si>
  <si>
    <t>Colorado Springs, CO</t>
  </si>
  <si>
    <t>Columbia, MO</t>
  </si>
  <si>
    <t>Columbia, SC</t>
  </si>
  <si>
    <t>Columbus, OH</t>
  </si>
  <si>
    <t>Corpus Christi, TX</t>
  </si>
  <si>
    <t>Dallas-Fort Worth-Arlington, TX</t>
  </si>
  <si>
    <t>Daphne-Fairhope-Foley, AL</t>
  </si>
  <si>
    <t>Davenport-Moline-Rock Island, IA-IL</t>
  </si>
  <si>
    <t>Dayton, OH</t>
  </si>
  <si>
    <t>Decatur, AL</t>
  </si>
  <si>
    <t>Decatur, IL</t>
  </si>
  <si>
    <t>Deltona-Daytona Beach-Ormond Beach, FL</t>
  </si>
  <si>
    <t>Denver-Aurora-Lakewood, CO</t>
  </si>
  <si>
    <t>Des Moines-West Des Moines, IA</t>
  </si>
  <si>
    <t>Detroit-Warren-Dearborn, MI</t>
  </si>
  <si>
    <t>Dover, DE</t>
  </si>
  <si>
    <t>Durham-Chapel Hill, NC</t>
  </si>
  <si>
    <t>East Stroudsburg, PA</t>
  </si>
  <si>
    <t>Eau Claire, WI</t>
  </si>
  <si>
    <t>El Centro, CA</t>
  </si>
  <si>
    <t>Elizabethtown-Fort Knox, KY</t>
  </si>
  <si>
    <t>Elkhart-Goshen, IN</t>
  </si>
  <si>
    <t>El Paso, TX</t>
  </si>
  <si>
    <t>Erie, PA</t>
  </si>
  <si>
    <t>Eugene, OR</t>
  </si>
  <si>
    <t>Evansville, IN-KY</t>
  </si>
  <si>
    <t>Farmington, NM</t>
  </si>
  <si>
    <t>Fayetteville, NC</t>
  </si>
  <si>
    <t>Fayetteville-Springdale-Rogers, AR-MO</t>
  </si>
  <si>
    <t>Flagstaff, AZ</t>
  </si>
  <si>
    <t>Flint, MI</t>
  </si>
  <si>
    <t>Florence, SC</t>
  </si>
  <si>
    <t>Florence-Muscle Shoals, AL</t>
  </si>
  <si>
    <t>Fort Collins, CO</t>
  </si>
  <si>
    <t>Fort Wayne, IN</t>
  </si>
  <si>
    <t>Fresno, CA</t>
  </si>
  <si>
    <t>Gadsden, AL</t>
  </si>
  <si>
    <t>Gainesville, FL</t>
  </si>
  <si>
    <t>Gainesville, GA</t>
  </si>
  <si>
    <t>Glens Falls, NY</t>
  </si>
  <si>
    <t>Goldsboro, NC</t>
  </si>
  <si>
    <t>Grand Junction, CO</t>
  </si>
  <si>
    <t>Grand Rapids-Wyoming, MI</t>
  </si>
  <si>
    <t>Greeley, CO</t>
  </si>
  <si>
    <t>Greensboro-High Point, NC</t>
  </si>
  <si>
    <t>Greenville, NC</t>
  </si>
  <si>
    <t>Greenville-Anderson-Mauldin, SC</t>
  </si>
  <si>
    <t>Gulfport-Biloxi-Pascagoula, MS</t>
  </si>
  <si>
    <t>Hammond, LA</t>
  </si>
  <si>
    <t>Hanford-Corcoran, CA</t>
  </si>
  <si>
    <t>Harrisburg-Carlisle, PA</t>
  </si>
  <si>
    <t>Harrisonburg, VA</t>
  </si>
  <si>
    <t>Hartford-West Hartford-East Hartford, CT</t>
  </si>
  <si>
    <t>Hattiesburg, MS</t>
  </si>
  <si>
    <t>Hickory-Lenoir-Morganton, NC</t>
  </si>
  <si>
    <t>Hilton Head Island-Bluffton-Beaufort, SC</t>
  </si>
  <si>
    <t>Homosassa Springs, FL</t>
  </si>
  <si>
    <t>Houma-Thibodaux, LA</t>
  </si>
  <si>
    <t>Houston-The Woodlands-Sugar Land, TX</t>
  </si>
  <si>
    <t>Huntsville, AL</t>
  </si>
  <si>
    <t>Indianapolis-Carmel-Anderson, IN</t>
  </si>
  <si>
    <t>Iowa City, IA</t>
  </si>
  <si>
    <t>Ithaca, NY</t>
  </si>
  <si>
    <t>Jackson, MI</t>
  </si>
  <si>
    <t>Jackson, MS</t>
  </si>
  <si>
    <t>Jackson, TN</t>
  </si>
  <si>
    <t>Jacksonville, FL</t>
  </si>
  <si>
    <t>Jacksonville, NC</t>
  </si>
  <si>
    <t>Janesville-Beloit, WI</t>
  </si>
  <si>
    <t>Jefferson City, MO</t>
  </si>
  <si>
    <t>Johnstown, PA</t>
  </si>
  <si>
    <t>Joplin, MO</t>
  </si>
  <si>
    <t>Kalamazoo-Portage, MI</t>
  </si>
  <si>
    <t>Kankakee, IL</t>
  </si>
  <si>
    <t>Kansas City, MO-KS</t>
  </si>
  <si>
    <t>Kennewick-Richland, WA</t>
  </si>
  <si>
    <t>Killeen-Temple, TX</t>
  </si>
  <si>
    <t>Kingsport-Bristol-Bristol, TN-VA</t>
  </si>
  <si>
    <t>Knoxville, TN</t>
  </si>
  <si>
    <t>La Crosse-Onalaska, WI-MN</t>
  </si>
  <si>
    <t>Lafayette, LA</t>
  </si>
  <si>
    <t>Lafayette-West Lafayette, IN</t>
  </si>
  <si>
    <t>Lake Charles, LA</t>
  </si>
  <si>
    <t>Lake Havasu City-Kingman, AZ</t>
  </si>
  <si>
    <t>Lakeland-Winter Haven, FL</t>
  </si>
  <si>
    <t>Lancaster, PA</t>
  </si>
  <si>
    <t>Lansing-East Lansing, MI</t>
  </si>
  <si>
    <t>Laredo, TX</t>
  </si>
  <si>
    <t>Las Cruces, NM</t>
  </si>
  <si>
    <t>Las Vegas-Henderson-Paradise, NV</t>
  </si>
  <si>
    <t>Lawrence, KS</t>
  </si>
  <si>
    <t>Lebanon, PA</t>
  </si>
  <si>
    <t>Lewiston-Auburn, ME</t>
  </si>
  <si>
    <t>Lima, OH</t>
  </si>
  <si>
    <t>Lincoln, NE</t>
  </si>
  <si>
    <t>Little Rock-North Little Rock-Conway, AR</t>
  </si>
  <si>
    <t>Los Angeles-Long Beach-Anaheim, CA</t>
  </si>
  <si>
    <t>Louisville/Jefferson County, KY-IN</t>
  </si>
  <si>
    <t>Lubbock, TX</t>
  </si>
  <si>
    <t>Lynchburg, VA</t>
  </si>
  <si>
    <t>Madera, CA</t>
  </si>
  <si>
    <t>Manchester-Nashua, NH</t>
  </si>
  <si>
    <t>Mansfield, OH</t>
  </si>
  <si>
    <t>Mayagüez, PR</t>
  </si>
  <si>
    <t>McAllen-Edinburg-Mission, TX</t>
  </si>
  <si>
    <t>Medford, OR</t>
  </si>
  <si>
    <t>Memphis, TN-MS-AR</t>
  </si>
  <si>
    <t>Merced, CA</t>
  </si>
  <si>
    <t>Miami-Fort Lauderdale-West Palm Beach, FL</t>
  </si>
  <si>
    <t>Michigan City-La Porte, IN</t>
  </si>
  <si>
    <t>Midland, TX</t>
  </si>
  <si>
    <t>Milwaukee-Waukesha-West Allis, WI</t>
  </si>
  <si>
    <t>Minneapolis-St. Paul-Bloomington, MN-WI</t>
  </si>
  <si>
    <t>Mobile, AL</t>
  </si>
  <si>
    <t>Modesto, CA</t>
  </si>
  <si>
    <t>Monroe, LA</t>
  </si>
  <si>
    <t>Monroe, MI</t>
  </si>
  <si>
    <t>Montgomery, AL</t>
  </si>
  <si>
    <t>Morgantown, WV</t>
  </si>
  <si>
    <t>Muncie, IN</t>
  </si>
  <si>
    <t>Muskegon, MI</t>
  </si>
  <si>
    <t>Myrtle Beach-Conway-North Myrtle Beach, SC-NC</t>
  </si>
  <si>
    <t>Napa, CA</t>
  </si>
  <si>
    <t>Naples-Immokalee-Marco Island, FL</t>
  </si>
  <si>
    <t>Nashville-Davidson--Murfreesboro--Franklin, TN</t>
  </si>
  <si>
    <t>New Haven-Milford, CT</t>
  </si>
  <si>
    <t>New Orleans-Metairie, LA</t>
  </si>
  <si>
    <t>New York-Newark-Jersey City, NY-NJ-PA</t>
  </si>
  <si>
    <t>Niles-Benton Harbor, MI</t>
  </si>
  <si>
    <t>North Port-Sarasota-Bradenton, FL</t>
  </si>
  <si>
    <t>Norwich-New London, CT</t>
  </si>
  <si>
    <t>Ocala, FL</t>
  </si>
  <si>
    <t>Ocean City, NJ</t>
  </si>
  <si>
    <t>Odessa, TX</t>
  </si>
  <si>
    <t>Ogden-Clearfield, UT</t>
  </si>
  <si>
    <t>Oklahoma City, OK</t>
  </si>
  <si>
    <t>Olympia-Tumwater, WA</t>
  </si>
  <si>
    <t>Omaha-Council Bluffs, NE-IA</t>
  </si>
  <si>
    <t>Orlando-Kissimmee-Sanford, FL</t>
  </si>
  <si>
    <t>Oshkosh-Neenah, WI</t>
  </si>
  <si>
    <t>Owensboro, KY</t>
  </si>
  <si>
    <t>Oxnard-Thousand Oaks-Ventura, CA</t>
  </si>
  <si>
    <t>Palm Bay-Melbourne-Titusville, FL</t>
  </si>
  <si>
    <t>Panama City, FL</t>
  </si>
  <si>
    <t>Parkersburg-Vienna, WV</t>
  </si>
  <si>
    <t>Pensacola-Ferry Pass-Brent, FL</t>
  </si>
  <si>
    <t>Peoria, IL</t>
  </si>
  <si>
    <t>Philadelphia-Camden-Wilmington, PA-NJ-DE-MD</t>
  </si>
  <si>
    <t>Phoenix-Mesa-Scottsdale, AZ</t>
  </si>
  <si>
    <t>Pittsburgh, PA</t>
  </si>
  <si>
    <t>Pittsfield, MA</t>
  </si>
  <si>
    <t>Ponce, PR</t>
  </si>
  <si>
    <t>Portland-South Portland, ME</t>
  </si>
  <si>
    <t>Portland-Vancouver-Hillsboro, OR-WA</t>
  </si>
  <si>
    <t>Port St. Lucie, FL</t>
  </si>
  <si>
    <t>Prescott, AZ</t>
  </si>
  <si>
    <t>Providence-Warwick, RI-MA</t>
  </si>
  <si>
    <t>Provo-Orem, UT</t>
  </si>
  <si>
    <t>Pueblo, CO</t>
  </si>
  <si>
    <t>Punta Gorda, FL</t>
  </si>
  <si>
    <t>Racine, WI</t>
  </si>
  <si>
    <t>Raleigh, NC</t>
  </si>
  <si>
    <t>Reading, PA</t>
  </si>
  <si>
    <t>Redding, CA</t>
  </si>
  <si>
    <t>Reno, NV</t>
  </si>
  <si>
    <t>Richmond, VA</t>
  </si>
  <si>
    <t>Riverside-San Bernardino-Ontario, CA</t>
  </si>
  <si>
    <t>Roanoke, VA</t>
  </si>
  <si>
    <t>Rochester, NY</t>
  </si>
  <si>
    <t>Rockford, IL</t>
  </si>
  <si>
    <t>Rocky Mount, NC</t>
  </si>
  <si>
    <t>Sacramento--Roseville--Arden-Arcade, CA</t>
  </si>
  <si>
    <t>Saginaw, MI</t>
  </si>
  <si>
    <t>St. Cloud, MN</t>
  </si>
  <si>
    <t>St. George, UT</t>
  </si>
  <si>
    <t>St. Joseph, MO-KS</t>
  </si>
  <si>
    <t>St. Louis, MO-IL</t>
  </si>
  <si>
    <t>Salinas, CA</t>
  </si>
  <si>
    <t>Salisbury, MD-DE</t>
  </si>
  <si>
    <t>Salt Lake City, UT</t>
  </si>
  <si>
    <t>San Angelo, TX</t>
  </si>
  <si>
    <t>San Antonio-New Braunfels, TX</t>
  </si>
  <si>
    <t>San Diego-Carlsbad, CA</t>
  </si>
  <si>
    <t>San Francisco-Oakland-Hayward, CA</t>
  </si>
  <si>
    <t>San Germán, PR</t>
  </si>
  <si>
    <t>San Jose-Sunnyvale-Santa Clara, CA</t>
  </si>
  <si>
    <t>San Juan-Carolina-Caguas, PR</t>
  </si>
  <si>
    <t>San Luis Obispo-Paso Robles-Arroyo Grande, CA</t>
  </si>
  <si>
    <t>Santa Cruz-Watsonville, CA</t>
  </si>
  <si>
    <t>Santa Fe, NM</t>
  </si>
  <si>
    <t>Santa Maria-Santa Barbara, CA</t>
  </si>
  <si>
    <t>Santa Rosa, CA</t>
  </si>
  <si>
    <t>Scranton--Wilkes-Barre--Hazleton, PA</t>
  </si>
  <si>
    <t>Seattle-Tacoma-Bellevue, WA</t>
  </si>
  <si>
    <t>Sebastian-Vero Beach, FL</t>
  </si>
  <si>
    <t>Sheboygan, WI</t>
  </si>
  <si>
    <t>Shreveport-Bossier City, LA</t>
  </si>
  <si>
    <t>Spartanburg, SC</t>
  </si>
  <si>
    <t>Spokane-Spokane Valley, WA</t>
  </si>
  <si>
    <t>Springfield, IL</t>
  </si>
  <si>
    <t>Springfield, MA</t>
  </si>
  <si>
    <t>Springfield, MO</t>
  </si>
  <si>
    <t>Springfield, OH</t>
  </si>
  <si>
    <t>State College, PA</t>
  </si>
  <si>
    <t>Stockton-Lodi, CA</t>
  </si>
  <si>
    <t>Sumter, SC</t>
  </si>
  <si>
    <t>Syracuse, NY</t>
  </si>
  <si>
    <t>Tallahassee, FL</t>
  </si>
  <si>
    <t>Tampa-St. Petersburg-Clearwater, FL</t>
  </si>
  <si>
    <t>Terre Haute, IN</t>
  </si>
  <si>
    <t>Toledo, OH</t>
  </si>
  <si>
    <t>Topeka, KS</t>
  </si>
  <si>
    <t>Trenton, NJ</t>
  </si>
  <si>
    <t>Tucson, AZ</t>
  </si>
  <si>
    <t>Tuscaloosa, AL</t>
  </si>
  <si>
    <t>Tyler, TX</t>
  </si>
  <si>
    <t>Urban Honolulu, HI</t>
  </si>
  <si>
    <t>Utica-Rome, NY</t>
  </si>
  <si>
    <t>Valdosta, GA</t>
  </si>
  <si>
    <t>Vallejo-Fairfield, CA</t>
  </si>
  <si>
    <t>Vineland-Bridgeton, NJ</t>
  </si>
  <si>
    <t>Virginia Beach-Norfolk-Newport News, VA-NC</t>
  </si>
  <si>
    <t>Visalia-Porterville, CA</t>
  </si>
  <si>
    <t>Waco, TX</t>
  </si>
  <si>
    <t>Washington-Arlington-Alexandria, DC-VA-MD-WV</t>
  </si>
  <si>
    <t>Wausau, WI</t>
  </si>
  <si>
    <t>Wenatchee, WA</t>
  </si>
  <si>
    <t>Wichita, KS</t>
  </si>
  <si>
    <t>Wichita Falls, TX</t>
  </si>
  <si>
    <t>Williamsport, PA</t>
  </si>
  <si>
    <t>Wilmington, NC</t>
  </si>
  <si>
    <t>Winston-Salem, NC</t>
  </si>
  <si>
    <t>Worcester, MA-CT</t>
  </si>
  <si>
    <t>Yakima, WA</t>
  </si>
  <si>
    <t>York-Hanover, PA</t>
  </si>
  <si>
    <t>Youngstown-Warren-Boardman, OH-PA</t>
  </si>
  <si>
    <t>Yuba City, CA</t>
  </si>
  <si>
    <t>Yuma, AZ</t>
  </si>
  <si>
    <t>Ownership of dwelling (tenure) [detailed version]</t>
  </si>
  <si>
    <t>N/A</t>
  </si>
  <si>
    <t>Owned or being bought</t>
  </si>
  <si>
    <t>Check mark (owns?)</t>
  </si>
  <si>
    <t>Owned free and clear</t>
  </si>
  <si>
    <t>Owned with mortgage or loan</t>
  </si>
  <si>
    <t>Rented</t>
  </si>
  <si>
    <t>No cash rent</t>
  </si>
  <si>
    <t>With cash rent</t>
  </si>
  <si>
    <t>Age of structure, decade</t>
  </si>
  <si>
    <t>1939 or earlier</t>
  </si>
  <si>
    <t>1940-1949</t>
  </si>
  <si>
    <t>1950-1959</t>
  </si>
  <si>
    <t>1960-1969</t>
  </si>
  <si>
    <t>1970-1979</t>
  </si>
  <si>
    <t>1980-1989</t>
  </si>
  <si>
    <t>1990-1994 (1990-1999 in the 2005-2013 ACS and the PRCS)</t>
  </si>
  <si>
    <t>1995-1999 (1995-1998 in the 2000-2002 ACS)</t>
  </si>
  <si>
    <t>2000-2004 (1999-2002 in the 2000-2002 ACS)</t>
  </si>
  <si>
    <t>2005 (2005 or later in the 2005-2007 and 2006-2013 ACS/PRCS)</t>
  </si>
  <si>
    <t>Relationship to household head [general version]</t>
  </si>
  <si>
    <t>Head/Householder</t>
  </si>
  <si>
    <t>Spouse</t>
  </si>
  <si>
    <t>Child</t>
  </si>
  <si>
    <t>Child-in-law</t>
  </si>
  <si>
    <t>Parent</t>
  </si>
  <si>
    <t>Parent-in-Law</t>
  </si>
  <si>
    <t>Sibling</t>
  </si>
  <si>
    <t>Sibling-in-Law</t>
  </si>
  <si>
    <t>Grandchild</t>
  </si>
  <si>
    <t>Other relatives</t>
  </si>
  <si>
    <t>Partner, friend, visitor</t>
  </si>
  <si>
    <t>Other non-relatives</t>
  </si>
  <si>
    <t>Institutional inmates</t>
  </si>
  <si>
    <t>Marital status</t>
  </si>
  <si>
    <t>Married, spouse present</t>
  </si>
  <si>
    <t>Married, spouse absent</t>
  </si>
  <si>
    <t>Separated</t>
  </si>
  <si>
    <t>Divorced</t>
  </si>
  <si>
    <t>Widowed</t>
  </si>
  <si>
    <t>Never married/single</t>
  </si>
  <si>
    <t>Race [general version]</t>
  </si>
  <si>
    <t>White</t>
  </si>
  <si>
    <t>Black/African American/Negro</t>
  </si>
  <si>
    <t>American Indian or Alaska Native</t>
  </si>
  <si>
    <t>Chinese</t>
  </si>
  <si>
    <t>Japanese</t>
  </si>
  <si>
    <t>Other Asian or Pacific Islander</t>
  </si>
  <si>
    <t>Other race, nec</t>
  </si>
  <si>
    <t>Two major races</t>
  </si>
  <si>
    <t>Three or more major races</t>
  </si>
  <si>
    <t>Hispanic origin [general version]</t>
  </si>
  <si>
    <t>Not Hispanic</t>
  </si>
  <si>
    <t>Mexican</t>
  </si>
  <si>
    <t>Puerto Rican</t>
  </si>
  <si>
    <t>Cuban</t>
  </si>
  <si>
    <t>Other</t>
  </si>
  <si>
    <t>Not Reported</t>
  </si>
  <si>
    <t>Hispanic origin [detailed version]</t>
  </si>
  <si>
    <t>Mexican American</t>
  </si>
  <si>
    <t>Mexicano/Mexicana</t>
  </si>
  <si>
    <t>Chicano/Chicana</t>
  </si>
  <si>
    <t>La Raza</t>
  </si>
  <si>
    <t>Mexican American Indian</t>
  </si>
  <si>
    <t>Mexico</t>
  </si>
  <si>
    <t>Central American Indian</t>
  </si>
  <si>
    <t>Canal Zone</t>
  </si>
  <si>
    <t>Costa Rican</t>
  </si>
  <si>
    <t>Guatemalan</t>
  </si>
  <si>
    <t>Honduran</t>
  </si>
  <si>
    <t>Nicaraguan</t>
  </si>
  <si>
    <t>Panamanian</t>
  </si>
  <si>
    <t>Salvadoran</t>
  </si>
  <si>
    <t>Central American, n.e.c.</t>
  </si>
  <si>
    <t>South American</t>
  </si>
  <si>
    <t>Argentinean</t>
  </si>
  <si>
    <t>Bolivian</t>
  </si>
  <si>
    <t>Chilean</t>
  </si>
  <si>
    <t>Colombian</t>
  </si>
  <si>
    <t>Ecuadorian</t>
  </si>
  <si>
    <t>Paraguayan</t>
  </si>
  <si>
    <t>Peruvian</t>
  </si>
  <si>
    <t>Uruguayan</t>
  </si>
  <si>
    <t>Venezuelan</t>
  </si>
  <si>
    <t>South American Indian</t>
  </si>
  <si>
    <t>Criollo</t>
  </si>
  <si>
    <t>South American, n.e.c.</t>
  </si>
  <si>
    <t>Spaniard</t>
  </si>
  <si>
    <t>Andalusian</t>
  </si>
  <si>
    <t>Asturian</t>
  </si>
  <si>
    <t>Castillian</t>
  </si>
  <si>
    <t>Catalonian</t>
  </si>
  <si>
    <t>Balearic Islander</t>
  </si>
  <si>
    <t>Gallego</t>
  </si>
  <si>
    <t>Valencian</t>
  </si>
  <si>
    <t>Canarian</t>
  </si>
  <si>
    <t>Spanish Basque</t>
  </si>
  <si>
    <t>Dominican</t>
  </si>
  <si>
    <t>Latin American</t>
  </si>
  <si>
    <t>Hispanic</t>
  </si>
  <si>
    <t>Spanish</t>
  </si>
  <si>
    <t>Californio</t>
  </si>
  <si>
    <t>Tejano</t>
  </si>
  <si>
    <t>Nuevo Mexicano</t>
  </si>
  <si>
    <t>Spanish American</t>
  </si>
  <si>
    <t>Spanish American Indian</t>
  </si>
  <si>
    <t>Meso American Indian</t>
  </si>
  <si>
    <t>Mestizo</t>
  </si>
  <si>
    <t xml:space="preserve">Other, n.s. </t>
  </si>
  <si>
    <t>Other, n.e.c.</t>
  </si>
  <si>
    <t>Birthplace [general version]</t>
  </si>
  <si>
    <t>Native American</t>
  </si>
  <si>
    <t>United States, ns</t>
  </si>
  <si>
    <t>American Samoa</t>
  </si>
  <si>
    <t>Guam</t>
  </si>
  <si>
    <t>U.S. Virgin Islands</t>
  </si>
  <si>
    <t>Other US Possessions</t>
  </si>
  <si>
    <t>Canada</t>
  </si>
  <si>
    <t>St. Pierre and Miquelon</t>
  </si>
  <si>
    <t>Atlantic Islands</t>
  </si>
  <si>
    <t>North America, ns</t>
  </si>
  <si>
    <t>Central America</t>
  </si>
  <si>
    <t>Cuba</t>
  </si>
  <si>
    <t>West Indies</t>
  </si>
  <si>
    <t>Americas, n.s.</t>
  </si>
  <si>
    <t>SOUTH AMERICA</t>
  </si>
  <si>
    <t>Denmark</t>
  </si>
  <si>
    <t>Finland</t>
  </si>
  <si>
    <t>Iceland</t>
  </si>
  <si>
    <t>Lapland, n.s.</t>
  </si>
  <si>
    <t>Norway</t>
  </si>
  <si>
    <t>Sweden</t>
  </si>
  <si>
    <t>England</t>
  </si>
  <si>
    <t>Scotland</t>
  </si>
  <si>
    <t>Wales</t>
  </si>
  <si>
    <t>United Kingdom, ns</t>
  </si>
  <si>
    <t>Ireland</t>
  </si>
  <si>
    <t>Northern Europe, ns</t>
  </si>
  <si>
    <t>Belgium</t>
  </si>
  <si>
    <t>France</t>
  </si>
  <si>
    <t>Liechtenstein</t>
  </si>
  <si>
    <t>Luxembourg</t>
  </si>
  <si>
    <t>Monaco</t>
  </si>
  <si>
    <t>Netherlands</t>
  </si>
  <si>
    <t>Switzerland</t>
  </si>
  <si>
    <t>Western Europe, ns</t>
  </si>
  <si>
    <t>Albania</t>
  </si>
  <si>
    <t>Andorra</t>
  </si>
  <si>
    <t>Gibraltar</t>
  </si>
  <si>
    <t>Greece</t>
  </si>
  <si>
    <t>Italy</t>
  </si>
  <si>
    <t>Malta</t>
  </si>
  <si>
    <t>Portugal</t>
  </si>
  <si>
    <t>San Marino</t>
  </si>
  <si>
    <t>Spain</t>
  </si>
  <si>
    <t>Vatican City</t>
  </si>
  <si>
    <t>Southern Europe, ns</t>
  </si>
  <si>
    <t>Austria</t>
  </si>
  <si>
    <t>Bulgaria</t>
  </si>
  <si>
    <t>Czechoslovakia</t>
  </si>
  <si>
    <t>Germany</t>
  </si>
  <si>
    <t>Hungary</t>
  </si>
  <si>
    <t>Poland</t>
  </si>
  <si>
    <t>Romania</t>
  </si>
  <si>
    <t>Yugoslavia</t>
  </si>
  <si>
    <t>Central Europe, ns</t>
  </si>
  <si>
    <t>Eastern Europe, ns</t>
  </si>
  <si>
    <t>Estonia</t>
  </si>
  <si>
    <t>Latvia</t>
  </si>
  <si>
    <t>Lithuania</t>
  </si>
  <si>
    <t>Baltic States, ns</t>
  </si>
  <si>
    <t>Other USSR/Russia</t>
  </si>
  <si>
    <t>Europe, ns</t>
  </si>
  <si>
    <t>China</t>
  </si>
  <si>
    <t>Japan</t>
  </si>
  <si>
    <t>Korea</t>
  </si>
  <si>
    <t>East Asia, ns</t>
  </si>
  <si>
    <t>Brunei</t>
  </si>
  <si>
    <t>Cambodia (Kampuchea)</t>
  </si>
  <si>
    <t>Indonesia</t>
  </si>
  <si>
    <t>Laos</t>
  </si>
  <si>
    <t>Malaysia</t>
  </si>
  <si>
    <t>Philippines</t>
  </si>
  <si>
    <t>Singapore</t>
  </si>
  <si>
    <t>Thailand</t>
  </si>
  <si>
    <t>Vietnam</t>
  </si>
  <si>
    <t>Southeast Asia, ns</t>
  </si>
  <si>
    <t>Afghanistan</t>
  </si>
  <si>
    <t>India</t>
  </si>
  <si>
    <t>Iran</t>
  </si>
  <si>
    <t>Maldives</t>
  </si>
  <si>
    <t>Nepal</t>
  </si>
  <si>
    <t>Bahrain</t>
  </si>
  <si>
    <t>Cyprus</t>
  </si>
  <si>
    <t>Iraq</t>
  </si>
  <si>
    <t>Iraq/Saudi Arabia</t>
  </si>
  <si>
    <t>Israel/Palestine</t>
  </si>
  <si>
    <t>Jordan</t>
  </si>
  <si>
    <t>Kuwait</t>
  </si>
  <si>
    <t>Lebanon</t>
  </si>
  <si>
    <t>Oman</t>
  </si>
  <si>
    <t>Qatar</t>
  </si>
  <si>
    <t>Saudi Arabia</t>
  </si>
  <si>
    <t>Syria</t>
  </si>
  <si>
    <t>Turkey</t>
  </si>
  <si>
    <t>United Arab Emirates</t>
  </si>
  <si>
    <t>Yemen Arab Republic (North)</t>
  </si>
  <si>
    <t>Yemen, PDR (South)</t>
  </si>
  <si>
    <t>Persian Gulf States, n.s.</t>
  </si>
  <si>
    <t>Middle East, ns</t>
  </si>
  <si>
    <t>Southwest Asia, nec/ns</t>
  </si>
  <si>
    <t>Asia Minor, ns</t>
  </si>
  <si>
    <t>South Asia, nec</t>
  </si>
  <si>
    <t>Asia, nec/ns</t>
  </si>
  <si>
    <t>AFRICA</t>
  </si>
  <si>
    <t>Australia and New Zealand</t>
  </si>
  <si>
    <t>Pacific Islands</t>
  </si>
  <si>
    <t>Antarctica, ns/nec</t>
  </si>
  <si>
    <t>Abroad (unknown) or at sea</t>
  </si>
  <si>
    <t>Other n.e.c.</t>
  </si>
  <si>
    <t>Missing/blank</t>
  </si>
  <si>
    <t>Ancestry, first response [general version]</t>
  </si>
  <si>
    <t>Alsatian, Alsace-Lorraine</t>
  </si>
  <si>
    <t>Andorran</t>
  </si>
  <si>
    <t>Austrian</t>
  </si>
  <si>
    <t>Tirolean</t>
  </si>
  <si>
    <t>Basque</t>
  </si>
  <si>
    <t>French Basque</t>
  </si>
  <si>
    <t>Belgian</t>
  </si>
  <si>
    <t>Flemish</t>
  </si>
  <si>
    <t>Walloon</t>
  </si>
  <si>
    <t>British</t>
  </si>
  <si>
    <t>British Isles</t>
  </si>
  <si>
    <t>Channel Islander</t>
  </si>
  <si>
    <t>Gibraltan</t>
  </si>
  <si>
    <t>Cornish</t>
  </si>
  <si>
    <t>Corsican</t>
  </si>
  <si>
    <t>Cypriot</t>
  </si>
  <si>
    <t>Greek Cypriote</t>
  </si>
  <si>
    <t>Turkish Cypriote</t>
  </si>
  <si>
    <t>Danish</t>
  </si>
  <si>
    <t>Dutch</t>
  </si>
  <si>
    <t>English</t>
  </si>
  <si>
    <t>Faeroe Islander</t>
  </si>
  <si>
    <t>Finnish</t>
  </si>
  <si>
    <t>Karelian</t>
  </si>
  <si>
    <t>French</t>
  </si>
  <si>
    <t>Lorrainian</t>
  </si>
  <si>
    <t>Breton</t>
  </si>
  <si>
    <t>Frisian</t>
  </si>
  <si>
    <t>Friulian</t>
  </si>
  <si>
    <t>German</t>
  </si>
  <si>
    <t>Bavarian</t>
  </si>
  <si>
    <t>Berliner</t>
  </si>
  <si>
    <t>Hamburger</t>
  </si>
  <si>
    <t>Hanoverian</t>
  </si>
  <si>
    <t>Hessian</t>
  </si>
  <si>
    <t>Lubecker</t>
  </si>
  <si>
    <t>Pomeranian</t>
  </si>
  <si>
    <t>Prussian</t>
  </si>
  <si>
    <t>Saxon</t>
  </si>
  <si>
    <t>Sudetenlander</t>
  </si>
  <si>
    <t>Westphalian</t>
  </si>
  <si>
    <t>Greek</t>
  </si>
  <si>
    <t>Cretan</t>
  </si>
  <si>
    <t>Cycladic Islander, Dodecanese Islander, Peloponnesian</t>
  </si>
  <si>
    <t>Icelander</t>
  </si>
  <si>
    <t>Irish, various subheads,</t>
  </si>
  <si>
    <t>Italian</t>
  </si>
  <si>
    <t>Abruzzi</t>
  </si>
  <si>
    <t>Apulian</t>
  </si>
  <si>
    <t>Basilicata</t>
  </si>
  <si>
    <t>Calabrian</t>
  </si>
  <si>
    <t>Amalfin</t>
  </si>
  <si>
    <t>Emilia Romagna</t>
  </si>
  <si>
    <t>Rome</t>
  </si>
  <si>
    <t>Ligurian</t>
  </si>
  <si>
    <t>Lombardian</t>
  </si>
  <si>
    <t>Marches</t>
  </si>
  <si>
    <t>Molise</t>
  </si>
  <si>
    <t>Neapolitan</t>
  </si>
  <si>
    <t>Piedmontese</t>
  </si>
  <si>
    <t>Puglia</t>
  </si>
  <si>
    <t>Sardinian</t>
  </si>
  <si>
    <t>Sicilian</t>
  </si>
  <si>
    <t>Tuscan</t>
  </si>
  <si>
    <t>Trentino</t>
  </si>
  <si>
    <t>Umbrian</t>
  </si>
  <si>
    <t>Valle dAosta</t>
  </si>
  <si>
    <t>Venetian</t>
  </si>
  <si>
    <t>Lapp</t>
  </si>
  <si>
    <t>Liechtensteiner</t>
  </si>
  <si>
    <t>Luxemburger</t>
  </si>
  <si>
    <t>Maltese</t>
  </si>
  <si>
    <t>Manx</t>
  </si>
  <si>
    <t>Monegasque</t>
  </si>
  <si>
    <t>Northern Irelander</t>
  </si>
  <si>
    <t>Norwegian</t>
  </si>
  <si>
    <t>Portuguese</t>
  </si>
  <si>
    <t>Azorean</t>
  </si>
  <si>
    <t>Madeiran</t>
  </si>
  <si>
    <t>Scotch Irish</t>
  </si>
  <si>
    <t>Scottish</t>
  </si>
  <si>
    <t>Swedish</t>
  </si>
  <si>
    <t>Aland Islander</t>
  </si>
  <si>
    <t>Swiss</t>
  </si>
  <si>
    <t>Suisse</t>
  </si>
  <si>
    <t>Romansch</t>
  </si>
  <si>
    <t>Suisse Romane</t>
  </si>
  <si>
    <t>Welsh</t>
  </si>
  <si>
    <t>Scandinavian, Nordic</t>
  </si>
  <si>
    <t>Albanian</t>
  </si>
  <si>
    <t>Azerbaijani</t>
  </si>
  <si>
    <t>Belorussian</t>
  </si>
  <si>
    <t>Bulgarian</t>
  </si>
  <si>
    <t>Carpathian</t>
  </si>
  <si>
    <t>Cossack</t>
  </si>
  <si>
    <t>Croatian</t>
  </si>
  <si>
    <t>Czechoslovakian</t>
  </si>
  <si>
    <t>Bohemian</t>
  </si>
  <si>
    <t>Estonian</t>
  </si>
  <si>
    <t>Livonian</t>
  </si>
  <si>
    <t>Finno Ugrian</t>
  </si>
  <si>
    <t>Mordovian</t>
  </si>
  <si>
    <t>Voytak</t>
  </si>
  <si>
    <t>Georgian</t>
  </si>
  <si>
    <t>Germans from Russia</t>
  </si>
  <si>
    <t>Gruziia</t>
  </si>
  <si>
    <t>Rom</t>
  </si>
  <si>
    <t>Hungarian</t>
  </si>
  <si>
    <t>Magyar</t>
  </si>
  <si>
    <t>Latvian</t>
  </si>
  <si>
    <t>Lithuanian</t>
  </si>
  <si>
    <t>Macedonian</t>
  </si>
  <si>
    <t>North Caucasian</t>
  </si>
  <si>
    <t>North Caucasian Turkic</t>
  </si>
  <si>
    <t>Ossetian</t>
  </si>
  <si>
    <t>Polish</t>
  </si>
  <si>
    <t>Kashubian</t>
  </si>
  <si>
    <t>Romanian</t>
  </si>
  <si>
    <t>Bessarabian</t>
  </si>
  <si>
    <t>Moldavian</t>
  </si>
  <si>
    <t>Wallachian</t>
  </si>
  <si>
    <t>Russian</t>
  </si>
  <si>
    <t>Muscovite</t>
  </si>
  <si>
    <t>Serbian</t>
  </si>
  <si>
    <t>Slovak</t>
  </si>
  <si>
    <t>Slovene</t>
  </si>
  <si>
    <t>Sorb/Wend</t>
  </si>
  <si>
    <t>Soviet Turkic</t>
  </si>
  <si>
    <t>Bashkir</t>
  </si>
  <si>
    <t>Chevash</t>
  </si>
  <si>
    <t>Gagauz</t>
  </si>
  <si>
    <t>Mesknetian</t>
  </si>
  <si>
    <t>Yakut</t>
  </si>
  <si>
    <t>Soviet Union, nec</t>
  </si>
  <si>
    <t>Tatar</t>
  </si>
  <si>
    <t>Uzbek</t>
  </si>
  <si>
    <t>Ukrainian</t>
  </si>
  <si>
    <t>Yugoslavian</t>
  </si>
  <si>
    <t>Slav</t>
  </si>
  <si>
    <t>Slavonian</t>
  </si>
  <si>
    <t>Central European, nec</t>
  </si>
  <si>
    <t>Northern European, nec</t>
  </si>
  <si>
    <t>Southern European, nec</t>
  </si>
  <si>
    <t>Western European, nec</t>
  </si>
  <si>
    <t>Eastern European, nec</t>
  </si>
  <si>
    <t>European, nec</t>
  </si>
  <si>
    <t>Astorian</t>
  </si>
  <si>
    <t>Galician</t>
  </si>
  <si>
    <t>Other Spanish/Hispanic</t>
  </si>
  <si>
    <t>Bahamian</t>
  </si>
  <si>
    <t>Barbadian</t>
  </si>
  <si>
    <t>Belizean</t>
  </si>
  <si>
    <t>Bermudan</t>
  </si>
  <si>
    <t>Cayman Islander</t>
  </si>
  <si>
    <t>Jamaican</t>
  </si>
  <si>
    <t>Dutch West Indies</t>
  </si>
  <si>
    <t>Aruba Islander</t>
  </si>
  <si>
    <t>St Maarten Islander</t>
  </si>
  <si>
    <t>Trinidadian/Tobagonian</t>
  </si>
  <si>
    <t>Trinidadian</t>
  </si>
  <si>
    <t>Tobagonian</t>
  </si>
  <si>
    <t>U.S. Virgin Islander</t>
  </si>
  <si>
    <t>British Virgin Islander</t>
  </si>
  <si>
    <t>British West Indian</t>
  </si>
  <si>
    <t>Turks and Caicos Islander</t>
  </si>
  <si>
    <t>Anguilla Islander</t>
  </si>
  <si>
    <t>Dominica Islander</t>
  </si>
  <si>
    <t>Grenadian</t>
  </si>
  <si>
    <t>St Lucia Islander</t>
  </si>
  <si>
    <t>French West Indies</t>
  </si>
  <si>
    <t>Guadeloupe Islander</t>
  </si>
  <si>
    <t>Cayenne</t>
  </si>
  <si>
    <t>West Indian</t>
  </si>
  <si>
    <t>Haitian</t>
  </si>
  <si>
    <t>Other West Indian</t>
  </si>
  <si>
    <t>Brazilian</t>
  </si>
  <si>
    <t>San Andres</t>
  </si>
  <si>
    <t>Guyanese/British Guiana</t>
  </si>
  <si>
    <t>Providencia</t>
  </si>
  <si>
    <t>Surinam/Dutch Guiana</t>
  </si>
  <si>
    <t>Algerian</t>
  </si>
  <si>
    <t>Egyptian</t>
  </si>
  <si>
    <t>Libyan</t>
  </si>
  <si>
    <t>Moroccan</t>
  </si>
  <si>
    <t>Ifni</t>
  </si>
  <si>
    <t>Tunisian</t>
  </si>
  <si>
    <t>North African</t>
  </si>
  <si>
    <t>Alhucemas</t>
  </si>
  <si>
    <t>Berber</t>
  </si>
  <si>
    <t>Rio de Oro</t>
  </si>
  <si>
    <t>Bahraini</t>
  </si>
  <si>
    <t>Iranian</t>
  </si>
  <si>
    <t>Iraqi</t>
  </si>
  <si>
    <t>Israeli</t>
  </si>
  <si>
    <t>Jordanian</t>
  </si>
  <si>
    <t>Kuwaiti</t>
  </si>
  <si>
    <t>Lebanese</t>
  </si>
  <si>
    <t>Saudi Arabian</t>
  </si>
  <si>
    <t>Syrian</t>
  </si>
  <si>
    <t>Armenian</t>
  </si>
  <si>
    <t>Turkish</t>
  </si>
  <si>
    <t>Yemeni</t>
  </si>
  <si>
    <t>Omani</t>
  </si>
  <si>
    <t>Muscat</t>
  </si>
  <si>
    <t>Trucial Oman</t>
  </si>
  <si>
    <t>Kurdish</t>
  </si>
  <si>
    <t>Kuria Muria Islander</t>
  </si>
  <si>
    <t>Palestinian</t>
  </si>
  <si>
    <t>Gazan</t>
  </si>
  <si>
    <t>West Bank</t>
  </si>
  <si>
    <t>South Yemeni</t>
  </si>
  <si>
    <t>Aden</t>
  </si>
  <si>
    <t>Assyrian/Chaldean/Syriac</t>
  </si>
  <si>
    <t>Middle Eastern</t>
  </si>
  <si>
    <t>Arab</t>
  </si>
  <si>
    <t>Other Arab</t>
  </si>
  <si>
    <t>Angolan</t>
  </si>
  <si>
    <t>Benin</t>
  </si>
  <si>
    <t>Botswana</t>
  </si>
  <si>
    <t>Burundian</t>
  </si>
  <si>
    <t>Cameroonian</t>
  </si>
  <si>
    <t>Cape Verdean</t>
  </si>
  <si>
    <t>Chadian</t>
  </si>
  <si>
    <t>Congolese</t>
  </si>
  <si>
    <t>Congo-Brazzaville</t>
  </si>
  <si>
    <t>Djibouti</t>
  </si>
  <si>
    <t>Equatorial Guinea</t>
  </si>
  <si>
    <t>Ethiopian</t>
  </si>
  <si>
    <t>Eritrean</t>
  </si>
  <si>
    <t>Gabonese</t>
  </si>
  <si>
    <t>Gambian</t>
  </si>
  <si>
    <t>Ghanian</t>
  </si>
  <si>
    <t>Guinean</t>
  </si>
  <si>
    <t>Guinea Bissau</t>
  </si>
  <si>
    <t>Ivory Coast</t>
  </si>
  <si>
    <t>Kenyan</t>
  </si>
  <si>
    <t>Lesotho</t>
  </si>
  <si>
    <t>Liberian</t>
  </si>
  <si>
    <t>Madagascan</t>
  </si>
  <si>
    <t>Malawian</t>
  </si>
  <si>
    <t>Malian</t>
  </si>
  <si>
    <t>Mozambican</t>
  </si>
  <si>
    <t>Namibian</t>
  </si>
  <si>
    <t>Niger</t>
  </si>
  <si>
    <t>Nigerian</t>
  </si>
  <si>
    <t>Fulani</t>
  </si>
  <si>
    <t>Hausa</t>
  </si>
  <si>
    <t>Ibo</t>
  </si>
  <si>
    <t>Tiv</t>
  </si>
  <si>
    <t>Rwandan</t>
  </si>
  <si>
    <t>Senegalese</t>
  </si>
  <si>
    <t>Sierra Leonean</t>
  </si>
  <si>
    <t>Somalian</t>
  </si>
  <si>
    <t>Swaziland</t>
  </si>
  <si>
    <t>South African</t>
  </si>
  <si>
    <t>Union of South Africa</t>
  </si>
  <si>
    <t>Afrikaner</t>
  </si>
  <si>
    <t>Natalian</t>
  </si>
  <si>
    <t>Zulu</t>
  </si>
  <si>
    <t>Sudanese</t>
  </si>
  <si>
    <t>Dinka</t>
  </si>
  <si>
    <t>Nuer</t>
  </si>
  <si>
    <t>Fur</t>
  </si>
  <si>
    <t>Tanzanian</t>
  </si>
  <si>
    <t>Tanganyikan</t>
  </si>
  <si>
    <t>Zanzibar Islande</t>
  </si>
  <si>
    <t>Togo</t>
  </si>
  <si>
    <t>Ugandan</t>
  </si>
  <si>
    <t>Upper Voltan</t>
  </si>
  <si>
    <t>Zairian</t>
  </si>
  <si>
    <t>Zambian</t>
  </si>
  <si>
    <t>Zimbabwean</t>
  </si>
  <si>
    <t>African Islands</t>
  </si>
  <si>
    <t>Other Subsaharan Africa</t>
  </si>
  <si>
    <t>Central African</t>
  </si>
  <si>
    <t>East African</t>
  </si>
  <si>
    <t>West African</t>
  </si>
  <si>
    <t>African</t>
  </si>
  <si>
    <t>Afghan</t>
  </si>
  <si>
    <t>Baluchi</t>
  </si>
  <si>
    <t>Pathan</t>
  </si>
  <si>
    <t>Bengali</t>
  </si>
  <si>
    <t>Bhutanese</t>
  </si>
  <si>
    <t>Nepali</t>
  </si>
  <si>
    <t>Asian Indian</t>
  </si>
  <si>
    <t>Andaman Islander</t>
  </si>
  <si>
    <t>Andhra Pradesh</t>
  </si>
  <si>
    <t>Assamese</t>
  </si>
  <si>
    <t>Goanese</t>
  </si>
  <si>
    <t>Gujarati</t>
  </si>
  <si>
    <t>Karnatakan</t>
  </si>
  <si>
    <t>Keralan</t>
  </si>
  <si>
    <t>Maharashtran</t>
  </si>
  <si>
    <t>Madrasi</t>
  </si>
  <si>
    <t>Mysore</t>
  </si>
  <si>
    <t>Naga</t>
  </si>
  <si>
    <t>Pondicherry</t>
  </si>
  <si>
    <t>Punjabi</t>
  </si>
  <si>
    <t>Tamil</t>
  </si>
  <si>
    <t>East Indies</t>
  </si>
  <si>
    <t>Pakistani</t>
  </si>
  <si>
    <t>Sri Lankan</t>
  </si>
  <si>
    <t>Singhalese</t>
  </si>
  <si>
    <t>Veddah</t>
  </si>
  <si>
    <t>Maldivian</t>
  </si>
  <si>
    <t>Burmese</t>
  </si>
  <si>
    <t>Shan</t>
  </si>
  <si>
    <t>Cambodian</t>
  </si>
  <si>
    <t>Khmer</t>
  </si>
  <si>
    <t>Cantonese</t>
  </si>
  <si>
    <t>Manchurian</t>
  </si>
  <si>
    <t>Mandarin</t>
  </si>
  <si>
    <t>Mongolian</t>
  </si>
  <si>
    <t>Tibetan</t>
  </si>
  <si>
    <t>Hong Kong</t>
  </si>
  <si>
    <t>Macao</t>
  </si>
  <si>
    <t>Filipino</t>
  </si>
  <si>
    <t>Indonesian</t>
  </si>
  <si>
    <t>Ryukyu Islander</t>
  </si>
  <si>
    <t>Okinawan</t>
  </si>
  <si>
    <t>Korean</t>
  </si>
  <si>
    <t>Laotian</t>
  </si>
  <si>
    <t>Meo</t>
  </si>
  <si>
    <t>Hmong</t>
  </si>
  <si>
    <t>Malaysian</t>
  </si>
  <si>
    <t>Singaporean</t>
  </si>
  <si>
    <t>Thai</t>
  </si>
  <si>
    <t>Black Thai</t>
  </si>
  <si>
    <t>Western Lao</t>
  </si>
  <si>
    <t>Taiwanese</t>
  </si>
  <si>
    <t>Vietnamese</t>
  </si>
  <si>
    <t>Katu</t>
  </si>
  <si>
    <t>Ma</t>
  </si>
  <si>
    <t>Mnong</t>
  </si>
  <si>
    <t>Montagnard</t>
  </si>
  <si>
    <t>Indochinese</t>
  </si>
  <si>
    <t>Eurasian</t>
  </si>
  <si>
    <t>Asian</t>
  </si>
  <si>
    <t>Other Asian</t>
  </si>
  <si>
    <t>Australian</t>
  </si>
  <si>
    <t>Tasmanian</t>
  </si>
  <si>
    <t>Australian Aborigine</t>
  </si>
  <si>
    <t>New Zealander</t>
  </si>
  <si>
    <t>Polynesian</t>
  </si>
  <si>
    <t>Maori</t>
  </si>
  <si>
    <t>Hawaiian</t>
  </si>
  <si>
    <t>Part Hawaiian</t>
  </si>
  <si>
    <t>Samoan</t>
  </si>
  <si>
    <t>Tongan</t>
  </si>
  <si>
    <t>Tokelauan</t>
  </si>
  <si>
    <t>Cook Islander</t>
  </si>
  <si>
    <t>Tahitian</t>
  </si>
  <si>
    <t>Niuean</t>
  </si>
  <si>
    <t>Micronesian</t>
  </si>
  <si>
    <t>Guamanian</t>
  </si>
  <si>
    <t>Chamorro Islander</t>
  </si>
  <si>
    <t>Saipanese</t>
  </si>
  <si>
    <t>Palauan</t>
  </si>
  <si>
    <t>Marshall Islander</t>
  </si>
  <si>
    <t>Kosraean</t>
  </si>
  <si>
    <t>Ponapean</t>
  </si>
  <si>
    <t>Chuukese</t>
  </si>
  <si>
    <t>Yap Islander</t>
  </si>
  <si>
    <t>Caroline Islander</t>
  </si>
  <si>
    <t>Kiribatese</t>
  </si>
  <si>
    <t>Nauruan</t>
  </si>
  <si>
    <t>Tarawa Islander</t>
  </si>
  <si>
    <t>Tinian Islander</t>
  </si>
  <si>
    <t>Melanesian Islander</t>
  </si>
  <si>
    <t>Fijian</t>
  </si>
  <si>
    <t>New Guinean</t>
  </si>
  <si>
    <t>Papuan</t>
  </si>
  <si>
    <t>Solomon Islander</t>
  </si>
  <si>
    <t>New Caledonian Islander</t>
  </si>
  <si>
    <t>Vanuatuan</t>
  </si>
  <si>
    <t>Pacific Islander</t>
  </si>
  <si>
    <t>Oceania</t>
  </si>
  <si>
    <t>Chamolinian</t>
  </si>
  <si>
    <t>Reserved Codes</t>
  </si>
  <si>
    <t>Other Pacific</t>
  </si>
  <si>
    <t>Afro-American</t>
  </si>
  <si>
    <t>African-American</t>
  </si>
  <si>
    <t>American Indian  (all tribes)</t>
  </si>
  <si>
    <t>Aleut</t>
  </si>
  <si>
    <t>Eskimo</t>
  </si>
  <si>
    <t>Inuit</t>
  </si>
  <si>
    <t>White/Caucasian</t>
  </si>
  <si>
    <t>Greenlander</t>
  </si>
  <si>
    <t>Canadian</t>
  </si>
  <si>
    <t>Newfoundland</t>
  </si>
  <si>
    <t>Nova Scotian</t>
  </si>
  <si>
    <t>French Canadian</t>
  </si>
  <si>
    <t>Acadian</t>
  </si>
  <si>
    <t>American</t>
  </si>
  <si>
    <t>United States</t>
  </si>
  <si>
    <t>Southerner</t>
  </si>
  <si>
    <t>North American</t>
  </si>
  <si>
    <t>Mixture</t>
  </si>
  <si>
    <t>Uncodable</t>
  </si>
  <si>
    <t>Citizenship status</t>
  </si>
  <si>
    <t>Born abroad of American parents</t>
  </si>
  <si>
    <t>Naturalized citizen</t>
  </si>
  <si>
    <t>Not a citizen</t>
  </si>
  <si>
    <t>Not a citizen, but has received first papers</t>
  </si>
  <si>
    <t>Foreign born, citizenship status not reported</t>
  </si>
  <si>
    <t xml:space="preserve"> EDUC</t>
  </si>
  <si>
    <t>Educational attainment [general version]</t>
  </si>
  <si>
    <t>N/A or no schooling</t>
  </si>
  <si>
    <t>Nursery school to grade 4</t>
  </si>
  <si>
    <t>Grade 5, 6, 7, or 8</t>
  </si>
  <si>
    <t>Grade 9</t>
  </si>
  <si>
    <t>Grade 10</t>
  </si>
  <si>
    <t>Grade 11</t>
  </si>
  <si>
    <t>Grade 12</t>
  </si>
  <si>
    <t>1 year of college</t>
  </si>
  <si>
    <t>2 years of college</t>
  </si>
  <si>
    <t>3 years of college</t>
  </si>
  <si>
    <t>4 years of college</t>
  </si>
  <si>
    <t>5+ years of college</t>
  </si>
  <si>
    <t>Educational attainment [detailed version]</t>
  </si>
  <si>
    <t>No schooling completed</t>
  </si>
  <si>
    <t>Nursery school, preschool</t>
  </si>
  <si>
    <t>Kindergarten</t>
  </si>
  <si>
    <t>Grade 1, 2, 3, or 4</t>
  </si>
  <si>
    <t>Grade 1</t>
  </si>
  <si>
    <t>Grade 2</t>
  </si>
  <si>
    <t>Grade 3</t>
  </si>
  <si>
    <t>Grade 4</t>
  </si>
  <si>
    <t>Grade 5 or 6</t>
  </si>
  <si>
    <t>Grade 5</t>
  </si>
  <si>
    <t>Grade 6</t>
  </si>
  <si>
    <t>Grade 7 or 8</t>
  </si>
  <si>
    <t>Grade 7</t>
  </si>
  <si>
    <t>Grade 8</t>
  </si>
  <si>
    <t>12th grade, no diploma</t>
  </si>
  <si>
    <t>High school graduate or GED</t>
  </si>
  <si>
    <t>Regular high school diploma</t>
  </si>
  <si>
    <t>GED or alternative credential</t>
  </si>
  <si>
    <t>Some college, but less than 1 year</t>
  </si>
  <si>
    <t>1 or more years of college credit, no degree</t>
  </si>
  <si>
    <t>Associate's degree, type not specified</t>
  </si>
  <si>
    <t>Associate's degree, occupational program</t>
  </si>
  <si>
    <t>Associate's degree, academic program</t>
  </si>
  <si>
    <t>Bachelor's degree</t>
  </si>
  <si>
    <t>6 years of college (6+ in 1960-1970)</t>
  </si>
  <si>
    <t>7 years of college</t>
  </si>
  <si>
    <t>8+ years of college</t>
  </si>
  <si>
    <t>Master's degree</t>
  </si>
  <si>
    <t>Professional degree beyond a bachelor's degree</t>
  </si>
  <si>
    <t>Doctoral degree</t>
  </si>
  <si>
    <t>Missing</t>
  </si>
  <si>
    <t>Field of degree [general version]</t>
  </si>
  <si>
    <t>Agriculture</t>
  </si>
  <si>
    <t>Environment and Natural Resources</t>
  </si>
  <si>
    <t>Architecture</t>
  </si>
  <si>
    <t>Area, Ethnic, and Civilization Studies</t>
  </si>
  <si>
    <t>Communications</t>
  </si>
  <si>
    <t>Communication Technologies</t>
  </si>
  <si>
    <t>Computer and Information Sciences</t>
  </si>
  <si>
    <t>Cosmetology Services and Culinary Arts</t>
  </si>
  <si>
    <t>Education Administration and Teaching</t>
  </si>
  <si>
    <t>Engineering</t>
  </si>
  <si>
    <t>Engineering Technologies</t>
  </si>
  <si>
    <t>Linguistics and Foreign Languages</t>
  </si>
  <si>
    <t>Family and Consumer Sciences</t>
  </si>
  <si>
    <t>Law</t>
  </si>
  <si>
    <t>English Language, Literature, and Composition</t>
  </si>
  <si>
    <t>Liberal Arts and Humanities</t>
  </si>
  <si>
    <t>Library Science</t>
  </si>
  <si>
    <t>Biology and Life Sciences</t>
  </si>
  <si>
    <t>Mathematics and Statistics</t>
  </si>
  <si>
    <t>Military Technologies</t>
  </si>
  <si>
    <t>Interdisciplinary and Multi-Disciplinary Studies (General)</t>
  </si>
  <si>
    <t>Physical Fitness, Parks, Recreation, and Leisure</t>
  </si>
  <si>
    <t>Philosophy and Religious Studies</t>
  </si>
  <si>
    <t>Theology and Religious Vocations</t>
  </si>
  <si>
    <t>Physical Sciences</t>
  </si>
  <si>
    <t>Nuclear, Industrial Radiology, and Biological Technologies</t>
  </si>
  <si>
    <t>Psychology</t>
  </si>
  <si>
    <t>Criminal Justice and Fire Protection</t>
  </si>
  <si>
    <t>Public Affairs, Policy, and Social Work</t>
  </si>
  <si>
    <t>Social Sciences</t>
  </si>
  <si>
    <t>Construction Services</t>
  </si>
  <si>
    <t>Electrical and Mechanic Repairs and Technologies</t>
  </si>
  <si>
    <t>Precision Production and Industrial Arts</t>
  </si>
  <si>
    <t>Transportation Sciences and Technologies</t>
  </si>
  <si>
    <t>Fine Arts</t>
  </si>
  <si>
    <t>Medical and Health Sciences and Services</t>
  </si>
  <si>
    <t>Business</t>
  </si>
  <si>
    <t>History</t>
  </si>
  <si>
    <t>Field of degree [detailed version]</t>
  </si>
  <si>
    <t>General Agriculture</t>
  </si>
  <si>
    <t>Agriculture Production and Management</t>
  </si>
  <si>
    <t>Agricultural Economics</t>
  </si>
  <si>
    <t>Animal Sciences</t>
  </si>
  <si>
    <t>Food Science</t>
  </si>
  <si>
    <t>Plant Science and Agronomy</t>
  </si>
  <si>
    <t>Soil Science</t>
  </si>
  <si>
    <t>Miscellaneous Agriculture</t>
  </si>
  <si>
    <t>Environmental Science</t>
  </si>
  <si>
    <t>Forestry</t>
  </si>
  <si>
    <t>Natural Resources Management</t>
  </si>
  <si>
    <t>Journalism</t>
  </si>
  <si>
    <t>Mass Media</t>
  </si>
  <si>
    <t>Advertising and Public Relations</t>
  </si>
  <si>
    <t>Computer and Information Systems</t>
  </si>
  <si>
    <t>Computer Programming and Data Processing</t>
  </si>
  <si>
    <t>Computer Science</t>
  </si>
  <si>
    <t>Information Sciences</t>
  </si>
  <si>
    <t>Computer Information Management and Security</t>
  </si>
  <si>
    <t>Computer Networking and Telecommunications</t>
  </si>
  <si>
    <t>General Education</t>
  </si>
  <si>
    <t>Educational Administration and Supervision</t>
  </si>
  <si>
    <t>School Student Counseling</t>
  </si>
  <si>
    <t>Elementary Education</t>
  </si>
  <si>
    <t>Mathematics Teacher Education</t>
  </si>
  <si>
    <t>Physical and Health Education Teaching</t>
  </si>
  <si>
    <t>Early Childhood Education</t>
  </si>
  <si>
    <t>Science  and Computer Teacher Education</t>
  </si>
  <si>
    <t>Secondary Teacher Education</t>
  </si>
  <si>
    <t>Special Needs Education</t>
  </si>
  <si>
    <t>Social Science or History Teacher Education</t>
  </si>
  <si>
    <t>Teacher Education:  Multiple Levels</t>
  </si>
  <si>
    <t>Language and Drama Education</t>
  </si>
  <si>
    <t>Art and Music Education</t>
  </si>
  <si>
    <t>Miscellaneous Education</t>
  </si>
  <si>
    <t>General Engineering</t>
  </si>
  <si>
    <t>Aerospace Engineering</t>
  </si>
  <si>
    <t>Biological Engineering</t>
  </si>
  <si>
    <t>Architectural Engineering</t>
  </si>
  <si>
    <t>Biomedical Engineering</t>
  </si>
  <si>
    <t>Chemical Engineering</t>
  </si>
  <si>
    <t>Civil Engineering</t>
  </si>
  <si>
    <t>Computer Engineering</t>
  </si>
  <si>
    <t>Electrical Engineering</t>
  </si>
  <si>
    <t>Engineering Mechanics, Physics, and Science</t>
  </si>
  <si>
    <t>Environmental Engineering</t>
  </si>
  <si>
    <t>Geological and Geophysical Engineering</t>
  </si>
  <si>
    <t>Industrial and Manufacturing Engineering</t>
  </si>
  <si>
    <t>Materials Engineering and Materials Science</t>
  </si>
  <si>
    <t>Mechanical Engineering</t>
  </si>
  <si>
    <t>Metallurgical Engineering</t>
  </si>
  <si>
    <t>Mining and Mineral Engineering</t>
  </si>
  <si>
    <t>Naval Architecture and Marine Engineering</t>
  </si>
  <si>
    <t>Nuclear Engineering</t>
  </si>
  <si>
    <t>Petroleum Engineering</t>
  </si>
  <si>
    <t>Miscellaneous Engineering</t>
  </si>
  <si>
    <t>Engineering and Industrial Management</t>
  </si>
  <si>
    <t>Electrical Engineering Technology</t>
  </si>
  <si>
    <t>Industrial Production Technologies</t>
  </si>
  <si>
    <t>Mechanical Engineering Related Technologies</t>
  </si>
  <si>
    <t>Miscellaneous Engineering Technologies</t>
  </si>
  <si>
    <t>Linguistics and Comparative Language and Literature</t>
  </si>
  <si>
    <t>French, German, Latin and Other Common Foreign Language Studies</t>
  </si>
  <si>
    <t>Other Foreign Languages</t>
  </si>
  <si>
    <t>Court Reporting</t>
  </si>
  <si>
    <t>Pre-Law and Legal Studies</t>
  </si>
  <si>
    <t>English Language and Literature</t>
  </si>
  <si>
    <t>Composition and Speech</t>
  </si>
  <si>
    <t>Liberal Arts</t>
  </si>
  <si>
    <t>Humanities</t>
  </si>
  <si>
    <t>Biology</t>
  </si>
  <si>
    <t>Biochemical Sciences</t>
  </si>
  <si>
    <t>Botany</t>
  </si>
  <si>
    <t>Molecular Biology</t>
  </si>
  <si>
    <t>Ecology</t>
  </si>
  <si>
    <t>Genetics</t>
  </si>
  <si>
    <t>Microbiology</t>
  </si>
  <si>
    <t>Pharmacology</t>
  </si>
  <si>
    <t>Physiology</t>
  </si>
  <si>
    <t>Zoology</t>
  </si>
  <si>
    <t>Neuroscience</t>
  </si>
  <si>
    <t>Miscellaneous Biology</t>
  </si>
  <si>
    <t>Mathematics</t>
  </si>
  <si>
    <t>Applied Mathematics</t>
  </si>
  <si>
    <t>Statistics and Decision Science</t>
  </si>
  <si>
    <t>Intercultural and International Studies</t>
  </si>
  <si>
    <t>Nutrition Sciences</t>
  </si>
  <si>
    <t>Mathematics and Computer Science</t>
  </si>
  <si>
    <t>Cognitive Science and Biopsychology</t>
  </si>
  <si>
    <t>Interdisciplinary Social Sciences</t>
  </si>
  <si>
    <t>Multi-disciplinary or General Science</t>
  </si>
  <si>
    <t>Astronomy and Astrophysics</t>
  </si>
  <si>
    <t>Atmospheric Sciences and Meteorology</t>
  </si>
  <si>
    <t>Chemistry</t>
  </si>
  <si>
    <t>Geology and Earth Science</t>
  </si>
  <si>
    <t>Geosciences</t>
  </si>
  <si>
    <t>Oceanography</t>
  </si>
  <si>
    <t>Physics</t>
  </si>
  <si>
    <t>Materials Science</t>
  </si>
  <si>
    <t>Educational Psychology</t>
  </si>
  <si>
    <t>Clinical Psychology</t>
  </si>
  <si>
    <t>Counseling Psychology</t>
  </si>
  <si>
    <t>Industrial and Organizational Psychology</t>
  </si>
  <si>
    <t>Social Psychology</t>
  </si>
  <si>
    <t>Miscellaneous Psychology</t>
  </si>
  <si>
    <t>Public Administration</t>
  </si>
  <si>
    <t>Public Policy</t>
  </si>
  <si>
    <t>Human Services and Community Organization</t>
  </si>
  <si>
    <t>Social Work</t>
  </si>
  <si>
    <t>General Social Sciences</t>
  </si>
  <si>
    <t>Economics</t>
  </si>
  <si>
    <t>Anthropology and Archeology</t>
  </si>
  <si>
    <t>Criminology</t>
  </si>
  <si>
    <t>Geography</t>
  </si>
  <si>
    <t>International Relations</t>
  </si>
  <si>
    <t>Political Science and Government</t>
  </si>
  <si>
    <t>Sociology</t>
  </si>
  <si>
    <t>Miscellaneous Social Sciences</t>
  </si>
  <si>
    <t>Drama and Theater Arts</t>
  </si>
  <si>
    <t>Music</t>
  </si>
  <si>
    <t>Visual and Performing Arts</t>
  </si>
  <si>
    <t>Commercial Art and Graphic Design</t>
  </si>
  <si>
    <t>Film, Video and Photographic Arts</t>
  </si>
  <si>
    <t>Art History and Criticism</t>
  </si>
  <si>
    <t>Studio Arts</t>
  </si>
  <si>
    <t>Miscellaneous Fine Arts</t>
  </si>
  <si>
    <t>General Medical and Health Services</t>
  </si>
  <si>
    <t>Communication Disorders Sciences and Services</t>
  </si>
  <si>
    <t>Health and Medical Administrative Services</t>
  </si>
  <si>
    <t>Medical Assisting Services</t>
  </si>
  <si>
    <t>Medical Technologies Technicians</t>
  </si>
  <si>
    <t>Health and Medical Preparatory Programs</t>
  </si>
  <si>
    <t>Nursing</t>
  </si>
  <si>
    <t>Pharmacy, Pharmaceutical Sciences, and Administration</t>
  </si>
  <si>
    <t>Treatment Therapy Professions</t>
  </si>
  <si>
    <t>Community and Public Health</t>
  </si>
  <si>
    <t>Miscellaneous Health Medical Professions</t>
  </si>
  <si>
    <t>General Business</t>
  </si>
  <si>
    <t>Accounting</t>
  </si>
  <si>
    <t>Actuarial Science</t>
  </si>
  <si>
    <t>Business Management and Administration</t>
  </si>
  <si>
    <t>Operations, Logistics and E-Commerce</t>
  </si>
  <si>
    <t>Business Economics</t>
  </si>
  <si>
    <t>Marketing and Marketing Research</t>
  </si>
  <si>
    <t>Finance</t>
  </si>
  <si>
    <t>Human Resources and Personnel Management</t>
  </si>
  <si>
    <t>International Business</t>
  </si>
  <si>
    <t>Hospitality Management</t>
  </si>
  <si>
    <t>Management Information Systems and Statistics</t>
  </si>
  <si>
    <t>Miscellaneous Business and Medical Administration</t>
  </si>
  <si>
    <t>United States History</t>
  </si>
  <si>
    <t>Field of degree (2) [general version]</t>
  </si>
  <si>
    <t>Field of degree (2) [detailed version]</t>
  </si>
  <si>
    <t>Accounting and Computer Science</t>
  </si>
  <si>
    <t>Video Game Design and Development</t>
  </si>
  <si>
    <t xml:space="preserve"> EMPSTAT</t>
  </si>
  <si>
    <t>Employment status [general version]</t>
  </si>
  <si>
    <t>Employed</t>
  </si>
  <si>
    <t>Unemployed</t>
  </si>
  <si>
    <t>Not in labor force</t>
  </si>
  <si>
    <t>Employment status [detailed version]</t>
  </si>
  <si>
    <t>At work</t>
  </si>
  <si>
    <t>At work, public emerg</t>
  </si>
  <si>
    <t>Has job, not working</t>
  </si>
  <si>
    <t>Armed forces</t>
  </si>
  <si>
    <t>Armed forces--at work</t>
  </si>
  <si>
    <t>Armed forces--not at work but with job</t>
  </si>
  <si>
    <t>Unemp, exper worker</t>
  </si>
  <si>
    <t>Unemp, new worker</t>
  </si>
  <si>
    <t>Not in Labor Force</t>
  </si>
  <si>
    <t>NILF, housework</t>
  </si>
  <si>
    <t>NILF, unable to work</t>
  </si>
  <si>
    <t>NILF, school</t>
  </si>
  <si>
    <t>NILF, other</t>
  </si>
  <si>
    <t>Class of worker [detailed version]</t>
  </si>
  <si>
    <t>Self-employed</t>
  </si>
  <si>
    <t>Employer</t>
  </si>
  <si>
    <t>Working on own account</t>
  </si>
  <si>
    <t>Self-employed, not incorporated</t>
  </si>
  <si>
    <t>Self-employed, incorporated</t>
  </si>
  <si>
    <t>Works for wages</t>
  </si>
  <si>
    <t>Works on salary (1920)</t>
  </si>
  <si>
    <t>Wage/salary, private</t>
  </si>
  <si>
    <t>Wage/salary at non-profit</t>
  </si>
  <si>
    <t>Wage/salary, government</t>
  </si>
  <si>
    <t>Federal govt employee</t>
  </si>
  <si>
    <t>State govt employee</t>
  </si>
  <si>
    <t>Local govt employee</t>
  </si>
  <si>
    <t>Unpaid family worker</t>
  </si>
  <si>
    <t>Weeks worked last year, intervalled</t>
  </si>
  <si>
    <t>1-13 weeks</t>
  </si>
  <si>
    <t>14-26 weeks</t>
  </si>
  <si>
    <t>27-39 weeks</t>
  </si>
  <si>
    <t>40-47 weeks</t>
  </si>
  <si>
    <t>48-49 weeks</t>
  </si>
  <si>
    <t>50-52 weeks</t>
  </si>
  <si>
    <t>Migration status, 1 year [general version]</t>
  </si>
  <si>
    <t>Same house</t>
  </si>
  <si>
    <t>Moved within state</t>
  </si>
  <si>
    <t>Moved between states</t>
  </si>
  <si>
    <t>Abroad one year ago</t>
  </si>
  <si>
    <t>Unknown</t>
  </si>
  <si>
    <t>Migration status, 1 year [detailed version]</t>
  </si>
  <si>
    <t>Same state (migration status within state unknown)</t>
  </si>
  <si>
    <t>Different house, moved within county</t>
  </si>
  <si>
    <t>Different house, moved within state, between counties</t>
  </si>
  <si>
    <t>Different house, moved within state, within PUMA</t>
  </si>
  <si>
    <t>Different house, moved within state, between PUMAs</t>
  </si>
  <si>
    <t>Different house, unknown within state</t>
  </si>
  <si>
    <t>Different state (general)</t>
  </si>
  <si>
    <t>Moved between contigious states</t>
  </si>
  <si>
    <t>Moved between non-contiguous states</t>
  </si>
  <si>
    <t>Veteran status [general version]</t>
  </si>
  <si>
    <t>Not a veteran</t>
  </si>
  <si>
    <t>Veteran</t>
  </si>
  <si>
    <t>Veteran status [detailed version]</t>
  </si>
  <si>
    <t xml:space="preserve">   No military service</t>
  </si>
  <si>
    <t xml:space="preserve">   Currently on active duty</t>
  </si>
  <si>
    <t xml:space="preserve">   Training for Reserves or National Guard only</t>
  </si>
  <si>
    <t xml:space="preserve">   Veteran, on active duty prior to past year</t>
  </si>
  <si>
    <t xml:space="preserve">   Veteran, on active duty in past year</t>
  </si>
  <si>
    <t xml:space="preserve">   Veteran, on active duty in Reserves or National Guard only</t>
  </si>
  <si>
    <t>Means of transportation to work</t>
  </si>
  <si>
    <t xml:space="preserve">N/A </t>
  </si>
  <si>
    <t>Auto, truck, or van</t>
  </si>
  <si>
    <t>Auto</t>
  </si>
  <si>
    <t>Driver</t>
  </si>
  <si>
    <t>Passenger</t>
  </si>
  <si>
    <t>Truck</t>
  </si>
  <si>
    <t>Van</t>
  </si>
  <si>
    <t>Motorcycle</t>
  </si>
  <si>
    <t>Bus or streetcar</t>
  </si>
  <si>
    <t>Bus or trolley bus</t>
  </si>
  <si>
    <t>Streetcar or trolley car</t>
  </si>
  <si>
    <t>Subway or elevated</t>
  </si>
  <si>
    <t>Railroad</t>
  </si>
  <si>
    <t>Taxicab</t>
  </si>
  <si>
    <t>Ferryboat</t>
  </si>
  <si>
    <t>Bicycle</t>
  </si>
  <si>
    <t>Walked only</t>
  </si>
  <si>
    <t>Worked at home</t>
  </si>
  <si>
    <t>Race [detailed version]</t>
  </si>
  <si>
    <t>Spanish write_in</t>
  </si>
  <si>
    <t>Blank (white) (1850)</t>
  </si>
  <si>
    <t>Mexican (1930)</t>
  </si>
  <si>
    <t>Puerto Rican (1910 Hawaii)</t>
  </si>
  <si>
    <t>Mulatto</t>
  </si>
  <si>
    <t>American Indian/Alaska Native</t>
  </si>
  <si>
    <t>Apache</t>
  </si>
  <si>
    <t>Blackfoot</t>
  </si>
  <si>
    <t>Cherokee</t>
  </si>
  <si>
    <t>Cheyenne</t>
  </si>
  <si>
    <t>Chickasaw</t>
  </si>
  <si>
    <t>Chippewa</t>
  </si>
  <si>
    <t>Choctaw</t>
  </si>
  <si>
    <t>Comanche</t>
  </si>
  <si>
    <t>Creek</t>
  </si>
  <si>
    <t>Crow</t>
  </si>
  <si>
    <t>Iroquois</t>
  </si>
  <si>
    <t>Kiowa</t>
  </si>
  <si>
    <t>Lumbee</t>
  </si>
  <si>
    <t>Navajo</t>
  </si>
  <si>
    <t>Osage</t>
  </si>
  <si>
    <t>Paiute</t>
  </si>
  <si>
    <t>Pima</t>
  </si>
  <si>
    <t>Potawatomi</t>
  </si>
  <si>
    <t>Pueblo</t>
  </si>
  <si>
    <t>Seminole</t>
  </si>
  <si>
    <t>Shoshone</t>
  </si>
  <si>
    <t>Sioux</t>
  </si>
  <si>
    <t>Tlingit (Tlingit_Haida, 2000/ACS)</t>
  </si>
  <si>
    <t>Tohono O Odham</t>
  </si>
  <si>
    <t>All other tribes (1990)</t>
  </si>
  <si>
    <t>Hopi</t>
  </si>
  <si>
    <t>Latin American Indian</t>
  </si>
  <si>
    <t>Puget Sound Salish</t>
  </si>
  <si>
    <t>Yakama</t>
  </si>
  <si>
    <t>Yaqui</t>
  </si>
  <si>
    <t>Colville</t>
  </si>
  <si>
    <t>Houma</t>
  </si>
  <si>
    <t>Menominee</t>
  </si>
  <si>
    <t>Yuman</t>
  </si>
  <si>
    <t>Other Amer. Indian tribe (2000,ACS)</t>
  </si>
  <si>
    <t>2+ Amer. Indian tribes (2000,ACS)</t>
  </si>
  <si>
    <t>Alaskan Athabaskan</t>
  </si>
  <si>
    <t>Alaskan mixed</t>
  </si>
  <si>
    <t>Inupiat</t>
  </si>
  <si>
    <t>Yup'ik</t>
  </si>
  <si>
    <t>Other Alaska Native tribe(s) (2000,ACS)</t>
  </si>
  <si>
    <t>Both Am. Ind. and Alaska Native (2000,ACS)</t>
  </si>
  <si>
    <t>Tribe not specified</t>
  </si>
  <si>
    <t>Chinese and Taiwanese</t>
  </si>
  <si>
    <t>Asian Indian (Hindu 1920_1940)</t>
  </si>
  <si>
    <t>Hawaiian and Asian (1900,1920)</t>
  </si>
  <si>
    <t>Hawaiian and European (1900,1920)</t>
  </si>
  <si>
    <t>Hawaiian mixed</t>
  </si>
  <si>
    <t xml:space="preserve">   Bhutanese</t>
  </si>
  <si>
    <t xml:space="preserve">   Mongolian </t>
  </si>
  <si>
    <t xml:space="preserve">   Nepalese</t>
  </si>
  <si>
    <t>Other Asian or Pacific Islander (1920,1980)</t>
  </si>
  <si>
    <t>Asian only (CPS)</t>
  </si>
  <si>
    <t>Pacific Islander only (CPS)</t>
  </si>
  <si>
    <t>Asian or Pacific Islander, n.s. (1990 Internal Census files)</t>
  </si>
  <si>
    <t>Bangladeshi</t>
  </si>
  <si>
    <t>Other Asian, n.e.c.</t>
  </si>
  <si>
    <t>Asian, not specified</t>
  </si>
  <si>
    <t>Chinese and Japanese</t>
  </si>
  <si>
    <t>Chinese and Filipino</t>
  </si>
  <si>
    <t>Chinese and Vietnamese</t>
  </si>
  <si>
    <t>Chinese and Asian write_in</t>
  </si>
  <si>
    <t>Japanese and Filipino</t>
  </si>
  <si>
    <t>Asian Indian and Asian write_in</t>
  </si>
  <si>
    <t>Other Asian race combinations</t>
  </si>
  <si>
    <t>Other Polynesian (1990)</t>
  </si>
  <si>
    <t>1+ other Polynesian races (2000,ACS)</t>
  </si>
  <si>
    <t>Guamanian/Chamorro</t>
  </si>
  <si>
    <t>Northern Mariana Islander</t>
  </si>
  <si>
    <t>Other Micronesian (1990)</t>
  </si>
  <si>
    <t>1+ other Micronesian races (2000,ACS)</t>
  </si>
  <si>
    <t>Other Melanesian (1990)</t>
  </si>
  <si>
    <t>1+ other Melanesian races (2000,ACS)</t>
  </si>
  <si>
    <t>2+ PI races from 2+ PI regions</t>
  </si>
  <si>
    <t>Pacific Islander, n.s.</t>
  </si>
  <si>
    <t>Other race, n.e.c.</t>
  </si>
  <si>
    <t>White and Black</t>
  </si>
  <si>
    <t>White and AIAN</t>
  </si>
  <si>
    <t>White and Asian</t>
  </si>
  <si>
    <t>White and Chinese</t>
  </si>
  <si>
    <t>White and Japanese</t>
  </si>
  <si>
    <t>White and Filipino</t>
  </si>
  <si>
    <t>White and Asian Indian</t>
  </si>
  <si>
    <t>White and Korean</t>
  </si>
  <si>
    <t>White and Vietnamese</t>
  </si>
  <si>
    <t>White and Asian write_in</t>
  </si>
  <si>
    <t>White and other Asian race(s)</t>
  </si>
  <si>
    <t>White and two or more Asian groups</t>
  </si>
  <si>
    <t xml:space="preserve">White and PI  </t>
  </si>
  <si>
    <t>White and Native Hawaiian</t>
  </si>
  <si>
    <t>White and Samoan</t>
  </si>
  <si>
    <t>White and Guamanian</t>
  </si>
  <si>
    <t>White and PI write_in</t>
  </si>
  <si>
    <t>White and other PI race(s)</t>
  </si>
  <si>
    <t>White and other race write_in</t>
  </si>
  <si>
    <t>White and other race, n.e.c.</t>
  </si>
  <si>
    <t>Black and AIAN</t>
  </si>
  <si>
    <t>Black and Asian</t>
  </si>
  <si>
    <t>Black and Chinese</t>
  </si>
  <si>
    <t>Black and Japanese</t>
  </si>
  <si>
    <t>Black and Filipino</t>
  </si>
  <si>
    <t>Black and Asian Indian</t>
  </si>
  <si>
    <t>Black and Korean</t>
  </si>
  <si>
    <t>Black and Asian write_in</t>
  </si>
  <si>
    <t>Black and other Asian race(s)</t>
  </si>
  <si>
    <t>Black and PI</t>
  </si>
  <si>
    <t>Black and PI write_in</t>
  </si>
  <si>
    <t>Black and other PI race(s)</t>
  </si>
  <si>
    <t>Black and other race write_in</t>
  </si>
  <si>
    <t>AIAN and Asian</t>
  </si>
  <si>
    <t>AIAN and Filipino (2000 1%)</t>
  </si>
  <si>
    <t>AIAN and Asian Indian</t>
  </si>
  <si>
    <t>AIAN and Asian write_in (2000 1%)</t>
  </si>
  <si>
    <t>AIAN and other Asian race(s)</t>
  </si>
  <si>
    <t>AIAN and PI</t>
  </si>
  <si>
    <t>AIAN and other race write_in</t>
  </si>
  <si>
    <t>Asian and PI</t>
  </si>
  <si>
    <t>Chinese and Hawaiian</t>
  </si>
  <si>
    <t>Chinese, Filipino, Hawaiian (2000 1%)</t>
  </si>
  <si>
    <t>Japanese and Hawaiian (2000 1%)</t>
  </si>
  <si>
    <t>Filipino and Hawaiian</t>
  </si>
  <si>
    <t>Filipino and PI write_in</t>
  </si>
  <si>
    <t>Asian Indian and PI write_in (2000 1%)</t>
  </si>
  <si>
    <t>Asian write_in and PI write_in</t>
  </si>
  <si>
    <t>Other Asian race(s) and PI race(s)</t>
  </si>
  <si>
    <t>Japanese and Korean (ACS)</t>
  </si>
  <si>
    <t>Asian and other race write_in</t>
  </si>
  <si>
    <t>Chinese and other race write_in</t>
  </si>
  <si>
    <t>Japanese and other race write_in</t>
  </si>
  <si>
    <t>Filipino and other race write_in</t>
  </si>
  <si>
    <t>Asian Indian and other race write_in</t>
  </si>
  <si>
    <t>Asian write_in and other race write_in</t>
  </si>
  <si>
    <t>Other Asian race(s) and other race write_in</t>
  </si>
  <si>
    <t xml:space="preserve">      Chinese and Korean</t>
  </si>
  <si>
    <t xml:space="preserve">PI and other race write_in: </t>
  </si>
  <si>
    <t>PI write_in and other race write_in</t>
  </si>
  <si>
    <t>Other PI race(s) and other race write_in</t>
  </si>
  <si>
    <t xml:space="preserve">         Native Hawaiian or PI other race(s)</t>
  </si>
  <si>
    <t>API and other race write_in</t>
  </si>
  <si>
    <t>White, Black, AIAN</t>
  </si>
  <si>
    <t>White, Black, Asian</t>
  </si>
  <si>
    <t>White, Black, PI</t>
  </si>
  <si>
    <t>White, Black, other race write_in</t>
  </si>
  <si>
    <t>White, AIAN, Asian</t>
  </si>
  <si>
    <t>White, AIAN, PI</t>
  </si>
  <si>
    <t>White, AIAN, other race write_in</t>
  </si>
  <si>
    <t xml:space="preserve">White, Asian, PI </t>
  </si>
  <si>
    <t>White, Chinese, Hawaiian</t>
  </si>
  <si>
    <t>White, Chinese, Filipino, Hawaiian (2000 1%)</t>
  </si>
  <si>
    <t>White, Japanese, Hawaiian (2000 1%)</t>
  </si>
  <si>
    <t>White, Filipino, Hawaiian</t>
  </si>
  <si>
    <t>Other White, Asian race(s), PI race(s)</t>
  </si>
  <si>
    <t xml:space="preserve">      White, AIAN and Filipino</t>
  </si>
  <si>
    <t xml:space="preserve">      White, Black, and Filipino</t>
  </si>
  <si>
    <t>White, Asian, other race write_in</t>
  </si>
  <si>
    <t>White, Filipino, other race write_in (2000 1%)</t>
  </si>
  <si>
    <t>White, Asian write_in, other race write_in (2000 1%)</t>
  </si>
  <si>
    <t>Other White, Asian race(s), other race write_in (2000 1%)</t>
  </si>
  <si>
    <t>White, PI, other race write_in</t>
  </si>
  <si>
    <t>Black, AIAN, Asian</t>
  </si>
  <si>
    <t>Black, AIAN, PI</t>
  </si>
  <si>
    <t>Black, AIAN, other race write_in</t>
  </si>
  <si>
    <t>Black, Asian, PI</t>
  </si>
  <si>
    <t>Black, Asian, other race write_in</t>
  </si>
  <si>
    <t>Black, PI, other race write_in</t>
  </si>
  <si>
    <t>AIAN, Asian, PI</t>
  </si>
  <si>
    <t>AIAN, Asian, other race write_in</t>
  </si>
  <si>
    <t>AIAN, PI, other race write_in</t>
  </si>
  <si>
    <t>Asian, PI, other race write_in</t>
  </si>
  <si>
    <t>Asian (Chinese, Japanese, Korean, Vietnamese); and Native Hawaiian or PI; and Other</t>
  </si>
  <si>
    <t>2 or 3 races (CPS)</t>
  </si>
  <si>
    <t>White, Black, AIAN, Asian</t>
  </si>
  <si>
    <t>White, Black, AIAN, PI</t>
  </si>
  <si>
    <t>White, Black, AIAN, other race write_in</t>
  </si>
  <si>
    <t>White, Black, Asian, PI</t>
  </si>
  <si>
    <t>White, Black, Asian, other race write_in</t>
  </si>
  <si>
    <t>White, Black, PI, other race write_in</t>
  </si>
  <si>
    <t>White, AIAN, Asian, PI</t>
  </si>
  <si>
    <t>White, AIAN, Asian, other race write_in</t>
  </si>
  <si>
    <t>White, AIAN, PI, other race write_in</t>
  </si>
  <si>
    <t>White, Asian, PI, other race write_in</t>
  </si>
  <si>
    <t>White, Chinese, Japanese, Native Hawaiian</t>
  </si>
  <si>
    <t>Black, AIAN, Asian, PI</t>
  </si>
  <si>
    <t>Black, AIAN, Asian, other race write_in</t>
  </si>
  <si>
    <t>Black, AIAN, PI, other race write_in</t>
  </si>
  <si>
    <t>Black, Asian, PI, other race write_in</t>
  </si>
  <si>
    <t>AIAN, Asian, PI, other race write_in</t>
  </si>
  <si>
    <t>AIAN, Asian, PI, Hawaiian other race write_in</t>
  </si>
  <si>
    <t>Two specified Asian  (Chinese and other Asian, Chinese and Japanese, Japanese and other Asian, Korean and other Asian); Native Hawaiian/PI; and Other Race</t>
  </si>
  <si>
    <t>White, Black, AIAN, Asian, PI</t>
  </si>
  <si>
    <t>White, Black, AIAN, Asian, other race write_in</t>
  </si>
  <si>
    <t>White, Black, AIAN, PI, other race write_in</t>
  </si>
  <si>
    <t>White, Black, Asian, PI, other race write_in</t>
  </si>
  <si>
    <t>White, AIAN, Asian, PI, other race write_in</t>
  </si>
  <si>
    <t>Black, AIAN, Asian, PI, other race write_in</t>
  </si>
  <si>
    <t>Black, AIAN, Asian, PI, Hawaiian, other race write_in</t>
  </si>
  <si>
    <t>4 or 5 races (CPS)</t>
  </si>
  <si>
    <t>White, Black, AIAN, Asian, PI, other race write_in</t>
  </si>
  <si>
    <t>White race; Some other race; Black or African American race and/or American Indian and Alaska Native race and/or Asian groups and/or Native Hawaiian and Other Pacific Islander groups</t>
  </si>
  <si>
    <t>2+ races, n.e.c. (CPS)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</si>
</sst>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3CFC-0B40-484F-A503-BD63E673C94E}">
  <dimension ref="A1:BU66"/>
  <sheetViews>
    <sheetView zoomScale="85" zoomScaleNormal="85" workbookViewId="0">
      <selection activeCell="A2" sqref="A2"/>
    </sheetView>
  </sheetViews>
  <sheetFormatPr defaultRowHeight="15" x14ac:dyDescent="0.25"/>
  <sheetData>
    <row r="1" spans="1:73" x14ac:dyDescent="0.25">
      <c r="E1" t="s">
        <v>61</v>
      </c>
    </row>
    <row r="2" spans="1:73" x14ac:dyDescent="0.25">
      <c r="A2" t="s">
        <v>0</v>
      </c>
      <c r="B2" s="1">
        <v>1</v>
      </c>
      <c r="C2">
        <v>4</v>
      </c>
      <c r="D2" s="1">
        <f>C2-B2</f>
        <v>3</v>
      </c>
      <c r="E2" s="1">
        <f>D2+1</f>
        <v>4</v>
      </c>
      <c r="F2" t="str">
        <f>CONCATENATE(E2,",")</f>
        <v>4,</v>
      </c>
      <c r="G2" t="str">
        <f>CONCATENATE("""",A2,""",")</f>
        <v>"YEAR",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X2" t="s">
        <v>77</v>
      </c>
      <c r="Y2" t="s">
        <v>78</v>
      </c>
      <c r="Z2" t="s">
        <v>79</v>
      </c>
      <c r="AA2" t="s">
        <v>80</v>
      </c>
      <c r="AB2" t="s">
        <v>81</v>
      </c>
      <c r="AC2" t="s">
        <v>82</v>
      </c>
      <c r="AD2" t="s">
        <v>83</v>
      </c>
      <c r="AE2" t="s">
        <v>84</v>
      </c>
      <c r="AF2" t="s">
        <v>85</v>
      </c>
      <c r="AG2" t="s">
        <v>86</v>
      </c>
      <c r="AH2" t="s">
        <v>87</v>
      </c>
      <c r="AI2" t="s">
        <v>88</v>
      </c>
      <c r="AJ2" t="s">
        <v>89</v>
      </c>
      <c r="AK2" t="s">
        <v>90</v>
      </c>
      <c r="AL2" t="s">
        <v>91</v>
      </c>
      <c r="AM2" t="s">
        <v>92</v>
      </c>
      <c r="AN2" t="s">
        <v>93</v>
      </c>
      <c r="AO2" t="s">
        <v>94</v>
      </c>
      <c r="AP2" t="s">
        <v>95</v>
      </c>
      <c r="AQ2" t="s">
        <v>96</v>
      </c>
      <c r="AR2" t="s">
        <v>97</v>
      </c>
      <c r="AS2" t="s">
        <v>98</v>
      </c>
      <c r="AT2" t="s">
        <v>99</v>
      </c>
      <c r="AU2" t="s">
        <v>100</v>
      </c>
      <c r="AV2" t="s">
        <v>101</v>
      </c>
      <c r="AW2" t="s">
        <v>102</v>
      </c>
      <c r="AX2" t="s">
        <v>103</v>
      </c>
      <c r="AY2" t="s">
        <v>136</v>
      </c>
      <c r="AZ2" t="s">
        <v>137</v>
      </c>
      <c r="BA2" t="s">
        <v>138</v>
      </c>
      <c r="BB2" t="s">
        <v>139</v>
      </c>
      <c r="BC2" t="s">
        <v>104</v>
      </c>
      <c r="BD2" t="s">
        <v>105</v>
      </c>
      <c r="BE2" t="s">
        <v>106</v>
      </c>
      <c r="BF2" t="s">
        <v>107</v>
      </c>
      <c r="BG2" t="s">
        <v>108</v>
      </c>
      <c r="BH2" t="s">
        <v>109</v>
      </c>
      <c r="BI2" t="s">
        <v>110</v>
      </c>
      <c r="BJ2" t="s">
        <v>111</v>
      </c>
      <c r="BK2" t="s">
        <v>112</v>
      </c>
      <c r="BL2" t="s">
        <v>113</v>
      </c>
      <c r="BM2" t="s">
        <v>114</v>
      </c>
      <c r="BN2" t="s">
        <v>115</v>
      </c>
      <c r="BO2" t="s">
        <v>116</v>
      </c>
      <c r="BP2" t="s">
        <v>117</v>
      </c>
      <c r="BQ2" t="s">
        <v>118</v>
      </c>
      <c r="BR2" t="s">
        <v>119</v>
      </c>
      <c r="BS2" t="s">
        <v>120</v>
      </c>
      <c r="BT2" t="s">
        <v>121</v>
      </c>
      <c r="BU2" t="s">
        <v>122</v>
      </c>
    </row>
    <row r="3" spans="1:73" x14ac:dyDescent="0.25">
      <c r="A3" t="s">
        <v>1</v>
      </c>
      <c r="B3" s="1">
        <v>5</v>
      </c>
      <c r="C3">
        <v>6</v>
      </c>
      <c r="D3" s="1">
        <f t="shared" ref="D3:D62" si="0">C3-B3</f>
        <v>1</v>
      </c>
      <c r="E3" s="1">
        <f t="shared" ref="E3:E62" si="1">D3+1</f>
        <v>2</v>
      </c>
      <c r="F3" t="str">
        <f t="shared" ref="F3:F62" si="2">CONCATENATE(E3,",")</f>
        <v>2,</v>
      </c>
      <c r="G3" t="str">
        <f t="shared" ref="G3:G62" si="3">CONCATENATE("""",A3,""",")</f>
        <v>"DATANUM",</v>
      </c>
      <c r="I3" t="s">
        <v>123</v>
      </c>
      <c r="J3" t="s">
        <v>124</v>
      </c>
      <c r="K3" t="s">
        <v>125</v>
      </c>
      <c r="L3" t="s">
        <v>126</v>
      </c>
      <c r="M3" t="s">
        <v>124</v>
      </c>
      <c r="N3" t="s">
        <v>127</v>
      </c>
      <c r="O3" t="s">
        <v>127</v>
      </c>
      <c r="P3" t="s">
        <v>128</v>
      </c>
      <c r="Q3" t="s">
        <v>128</v>
      </c>
      <c r="R3" t="s">
        <v>124</v>
      </c>
      <c r="S3" t="s">
        <v>127</v>
      </c>
      <c r="T3" t="s">
        <v>123</v>
      </c>
      <c r="U3" t="s">
        <v>123</v>
      </c>
      <c r="V3" t="s">
        <v>129</v>
      </c>
      <c r="W3" t="s">
        <v>124</v>
      </c>
      <c r="X3" t="s">
        <v>124</v>
      </c>
      <c r="Y3" t="s">
        <v>123</v>
      </c>
      <c r="Z3" t="s">
        <v>126</v>
      </c>
      <c r="AA3" t="s">
        <v>124</v>
      </c>
      <c r="AB3" t="s">
        <v>128</v>
      </c>
      <c r="AC3" t="s">
        <v>124</v>
      </c>
      <c r="AD3" t="s">
        <v>123</v>
      </c>
      <c r="AE3" t="s">
        <v>128</v>
      </c>
      <c r="AF3" t="s">
        <v>130</v>
      </c>
      <c r="AG3" t="s">
        <v>128</v>
      </c>
      <c r="AH3" t="s">
        <v>128</v>
      </c>
      <c r="AI3" t="s">
        <v>130</v>
      </c>
      <c r="AJ3" t="s">
        <v>128</v>
      </c>
      <c r="AK3" t="s">
        <v>130</v>
      </c>
      <c r="AL3" t="s">
        <v>130</v>
      </c>
      <c r="AM3" t="s">
        <v>127</v>
      </c>
      <c r="AN3" t="s">
        <v>130</v>
      </c>
      <c r="AO3" t="s">
        <v>123</v>
      </c>
      <c r="AP3" t="s">
        <v>130</v>
      </c>
      <c r="AQ3" t="s">
        <v>123</v>
      </c>
      <c r="AR3" t="s">
        <v>128</v>
      </c>
      <c r="AS3" t="s">
        <v>123</v>
      </c>
      <c r="AT3" t="s">
        <v>128</v>
      </c>
      <c r="AU3" t="s">
        <v>128</v>
      </c>
      <c r="AV3" t="s">
        <v>128</v>
      </c>
      <c r="AW3" t="s">
        <v>124</v>
      </c>
      <c r="AX3" t="s">
        <v>130</v>
      </c>
      <c r="AY3" t="s">
        <v>124</v>
      </c>
      <c r="AZ3" t="s">
        <v>123</v>
      </c>
      <c r="BA3" t="s">
        <v>124</v>
      </c>
      <c r="BB3" t="s">
        <v>123</v>
      </c>
      <c r="BC3" t="s">
        <v>128</v>
      </c>
      <c r="BD3" t="s">
        <v>124</v>
      </c>
      <c r="BE3" t="s">
        <v>128</v>
      </c>
      <c r="BF3" t="s">
        <v>123</v>
      </c>
      <c r="BG3" t="s">
        <v>123</v>
      </c>
      <c r="BH3" t="s">
        <v>128</v>
      </c>
      <c r="BI3" t="s">
        <v>124</v>
      </c>
      <c r="BJ3" t="s">
        <v>128</v>
      </c>
      <c r="BK3" t="s">
        <v>124</v>
      </c>
      <c r="BL3" t="s">
        <v>129</v>
      </c>
      <c r="BM3" t="s">
        <v>131</v>
      </c>
      <c r="BN3" t="s">
        <v>128</v>
      </c>
      <c r="BO3" t="s">
        <v>124</v>
      </c>
      <c r="BP3" t="s">
        <v>127</v>
      </c>
      <c r="BQ3" t="s">
        <v>128</v>
      </c>
      <c r="BR3" t="s">
        <v>124</v>
      </c>
      <c r="BS3" t="s">
        <v>127</v>
      </c>
      <c r="BT3" t="s">
        <v>124</v>
      </c>
      <c r="BU3" t="s">
        <v>130</v>
      </c>
    </row>
    <row r="4" spans="1:73" x14ac:dyDescent="0.25">
      <c r="A4" t="s">
        <v>2</v>
      </c>
      <c r="B4" s="1">
        <v>7</v>
      </c>
      <c r="C4">
        <v>14</v>
      </c>
      <c r="D4" s="1">
        <f t="shared" si="0"/>
        <v>7</v>
      </c>
      <c r="E4" s="1">
        <f t="shared" si="1"/>
        <v>8</v>
      </c>
      <c r="F4" t="str">
        <f t="shared" si="2"/>
        <v>8,</v>
      </c>
      <c r="G4" t="str">
        <f t="shared" si="3"/>
        <v>"SERIAL",</v>
      </c>
    </row>
    <row r="5" spans="1:73" x14ac:dyDescent="0.25">
      <c r="A5" t="s">
        <v>3</v>
      </c>
      <c r="B5" s="1">
        <v>15</v>
      </c>
      <c r="C5">
        <v>24</v>
      </c>
      <c r="D5" s="1">
        <f t="shared" si="0"/>
        <v>9</v>
      </c>
      <c r="E5" s="1">
        <f t="shared" si="1"/>
        <v>10</v>
      </c>
      <c r="F5" t="str">
        <f t="shared" si="2"/>
        <v>10,</v>
      </c>
      <c r="G5" t="str">
        <f t="shared" si="3"/>
        <v>"HHWT",</v>
      </c>
    </row>
    <row r="6" spans="1:73" x14ac:dyDescent="0.25">
      <c r="A6" t="s">
        <v>4</v>
      </c>
      <c r="B6" s="1">
        <v>25</v>
      </c>
      <c r="C6">
        <v>26</v>
      </c>
      <c r="D6" s="1">
        <f t="shared" si="0"/>
        <v>1</v>
      </c>
      <c r="E6" s="1">
        <f t="shared" si="1"/>
        <v>2</v>
      </c>
      <c r="F6" t="str">
        <f t="shared" si="2"/>
        <v>2,</v>
      </c>
      <c r="G6" t="str">
        <f t="shared" si="3"/>
        <v>"STATEFIP",</v>
      </c>
    </row>
    <row r="7" spans="1:73" x14ac:dyDescent="0.25">
      <c r="A7" t="s">
        <v>5</v>
      </c>
      <c r="B7" s="1">
        <v>27</v>
      </c>
      <c r="C7">
        <v>31</v>
      </c>
      <c r="D7" s="1">
        <f t="shared" si="0"/>
        <v>4</v>
      </c>
      <c r="E7" s="1">
        <f t="shared" si="1"/>
        <v>5</v>
      </c>
      <c r="F7" t="str">
        <f t="shared" si="2"/>
        <v>5,</v>
      </c>
      <c r="G7" t="str">
        <f t="shared" si="3"/>
        <v>"MET2013",</v>
      </c>
    </row>
    <row r="8" spans="1:73" x14ac:dyDescent="0.25">
      <c r="A8" t="s">
        <v>6</v>
      </c>
      <c r="B8" s="1">
        <v>32</v>
      </c>
      <c r="C8">
        <v>36</v>
      </c>
      <c r="D8" s="1">
        <f t="shared" si="0"/>
        <v>4</v>
      </c>
      <c r="E8" s="1">
        <f t="shared" si="1"/>
        <v>5</v>
      </c>
      <c r="F8" t="str">
        <f t="shared" si="2"/>
        <v>5,</v>
      </c>
      <c r="G8" t="str">
        <f t="shared" si="3"/>
        <v>"PUMA",</v>
      </c>
    </row>
    <row r="9" spans="1:73" x14ac:dyDescent="0.25">
      <c r="A9" t="s">
        <v>7</v>
      </c>
      <c r="B9" s="1">
        <v>37</v>
      </c>
      <c r="C9">
        <v>37</v>
      </c>
      <c r="D9" s="1">
        <f t="shared" si="0"/>
        <v>0</v>
      </c>
      <c r="E9" s="1">
        <f t="shared" si="1"/>
        <v>1</v>
      </c>
      <c r="F9" t="str">
        <f t="shared" si="2"/>
        <v>1,</v>
      </c>
      <c r="G9" t="str">
        <f t="shared" si="3"/>
        <v>"GQ",</v>
      </c>
    </row>
    <row r="10" spans="1:73" x14ac:dyDescent="0.25">
      <c r="A10" t="s">
        <v>8</v>
      </c>
      <c r="B10" s="1">
        <v>38</v>
      </c>
      <c r="C10">
        <v>38</v>
      </c>
      <c r="D10" s="1">
        <f t="shared" si="0"/>
        <v>0</v>
      </c>
      <c r="E10" s="1">
        <f t="shared" si="1"/>
        <v>1</v>
      </c>
      <c r="F10" t="str">
        <f t="shared" si="2"/>
        <v>1,</v>
      </c>
      <c r="G10" t="str">
        <f t="shared" si="3"/>
        <v>"OWNERSHP",</v>
      </c>
    </row>
    <row r="11" spans="1:73" x14ac:dyDescent="0.25">
      <c r="A11" t="s">
        <v>9</v>
      </c>
      <c r="B11" s="1">
        <v>39</v>
      </c>
      <c r="C11">
        <v>40</v>
      </c>
      <c r="D11" s="1">
        <f t="shared" si="0"/>
        <v>1</v>
      </c>
      <c r="E11" s="1">
        <f t="shared" si="1"/>
        <v>2</v>
      </c>
      <c r="F11" t="str">
        <f t="shared" si="2"/>
        <v>2,</v>
      </c>
      <c r="G11" t="str">
        <f t="shared" si="3"/>
        <v>"OWNERSHPD",</v>
      </c>
    </row>
    <row r="12" spans="1:73" x14ac:dyDescent="0.25">
      <c r="A12" t="s">
        <v>10</v>
      </c>
      <c r="B12" s="1">
        <v>41</v>
      </c>
      <c r="C12">
        <v>45</v>
      </c>
      <c r="D12" s="1">
        <f t="shared" si="0"/>
        <v>4</v>
      </c>
      <c r="E12" s="1">
        <f t="shared" si="1"/>
        <v>5</v>
      </c>
      <c r="F12" t="str">
        <f t="shared" si="2"/>
        <v>5,</v>
      </c>
      <c r="G12" t="str">
        <f t="shared" si="3"/>
        <v>"OWNCOST",</v>
      </c>
    </row>
    <row r="13" spans="1:73" x14ac:dyDescent="0.25">
      <c r="A13" t="s">
        <v>11</v>
      </c>
      <c r="B13" s="1">
        <v>46</v>
      </c>
      <c r="C13">
        <v>49</v>
      </c>
      <c r="D13" s="1">
        <f t="shared" si="0"/>
        <v>3</v>
      </c>
      <c r="E13" s="1">
        <f t="shared" si="1"/>
        <v>4</v>
      </c>
      <c r="F13" t="str">
        <f t="shared" si="2"/>
        <v>4,</v>
      </c>
      <c r="G13" t="str">
        <f t="shared" si="3"/>
        <v>"RENT",</v>
      </c>
    </row>
    <row r="14" spans="1:73" x14ac:dyDescent="0.25">
      <c r="A14" t="s">
        <v>12</v>
      </c>
      <c r="B14" s="1">
        <v>50</v>
      </c>
      <c r="C14">
        <v>53</v>
      </c>
      <c r="D14" s="1">
        <f t="shared" si="0"/>
        <v>3</v>
      </c>
      <c r="E14" s="1">
        <f t="shared" si="1"/>
        <v>4</v>
      </c>
      <c r="F14" t="str">
        <f t="shared" si="2"/>
        <v>4,</v>
      </c>
      <c r="G14" t="str">
        <f t="shared" si="3"/>
        <v>"COSTFUEL",</v>
      </c>
    </row>
    <row r="15" spans="1:73" x14ac:dyDescent="0.25">
      <c r="A15" t="s">
        <v>13</v>
      </c>
      <c r="B15" s="1">
        <v>54</v>
      </c>
      <c r="C15">
        <v>60</v>
      </c>
      <c r="D15" s="1">
        <f t="shared" si="0"/>
        <v>6</v>
      </c>
      <c r="E15" s="1">
        <f t="shared" si="1"/>
        <v>7</v>
      </c>
      <c r="F15" t="str">
        <f t="shared" si="2"/>
        <v>7,</v>
      </c>
      <c r="G15" t="str">
        <f t="shared" si="3"/>
        <v>"HHINCOME",</v>
      </c>
    </row>
    <row r="16" spans="1:73" x14ac:dyDescent="0.25">
      <c r="A16" t="s">
        <v>14</v>
      </c>
      <c r="B16" s="1">
        <v>61</v>
      </c>
      <c r="C16">
        <v>62</v>
      </c>
      <c r="D16" s="1">
        <f t="shared" si="0"/>
        <v>1</v>
      </c>
      <c r="E16" s="1">
        <f t="shared" si="1"/>
        <v>2</v>
      </c>
      <c r="F16" t="str">
        <f t="shared" si="2"/>
        <v>2,</v>
      </c>
      <c r="G16" t="str">
        <f t="shared" si="3"/>
        <v>"ROOMS",</v>
      </c>
    </row>
    <row r="17" spans="1:7" x14ac:dyDescent="0.25">
      <c r="A17" t="s">
        <v>15</v>
      </c>
      <c r="B17" s="1">
        <v>63</v>
      </c>
      <c r="C17">
        <v>64</v>
      </c>
      <c r="D17" s="1">
        <f t="shared" si="0"/>
        <v>1</v>
      </c>
      <c r="E17" s="1">
        <f t="shared" si="1"/>
        <v>2</v>
      </c>
      <c r="F17" t="str">
        <f t="shared" si="2"/>
        <v>2,</v>
      </c>
      <c r="G17" t="str">
        <f t="shared" si="3"/>
        <v>"BUILTYR2",</v>
      </c>
    </row>
    <row r="18" spans="1:7" x14ac:dyDescent="0.25">
      <c r="A18" t="s">
        <v>16</v>
      </c>
      <c r="B18" s="1">
        <v>65</v>
      </c>
      <c r="C18">
        <v>68</v>
      </c>
      <c r="D18" s="1">
        <f t="shared" si="0"/>
        <v>3</v>
      </c>
      <c r="E18" s="1">
        <f t="shared" si="1"/>
        <v>4</v>
      </c>
      <c r="F18" t="str">
        <f t="shared" si="2"/>
        <v>4,</v>
      </c>
      <c r="G18" t="str">
        <f t="shared" si="3"/>
        <v>"PERNUM",</v>
      </c>
    </row>
    <row r="19" spans="1:7" x14ac:dyDescent="0.25">
      <c r="A19" t="s">
        <v>17</v>
      </c>
      <c r="B19" s="1">
        <v>69</v>
      </c>
      <c r="C19">
        <v>78</v>
      </c>
      <c r="D19" s="1">
        <f t="shared" si="0"/>
        <v>9</v>
      </c>
      <c r="E19" s="1">
        <f t="shared" si="1"/>
        <v>10</v>
      </c>
      <c r="F19" t="str">
        <f t="shared" si="2"/>
        <v>10,</v>
      </c>
      <c r="G19" t="str">
        <f t="shared" si="3"/>
        <v>"PERWT",</v>
      </c>
    </row>
    <row r="20" spans="1:7" x14ac:dyDescent="0.25">
      <c r="A20" t="s">
        <v>18</v>
      </c>
      <c r="B20" s="1">
        <v>79</v>
      </c>
      <c r="C20">
        <v>80</v>
      </c>
      <c r="D20" s="1">
        <f t="shared" si="0"/>
        <v>1</v>
      </c>
      <c r="E20" s="1">
        <f t="shared" si="1"/>
        <v>2</v>
      </c>
      <c r="F20" t="str">
        <f t="shared" si="2"/>
        <v>2,</v>
      </c>
      <c r="G20" t="str">
        <f t="shared" si="3"/>
        <v>"FAMSIZE",</v>
      </c>
    </row>
    <row r="21" spans="1:7" x14ac:dyDescent="0.25">
      <c r="A21" t="s">
        <v>19</v>
      </c>
      <c r="B21" s="1">
        <v>81</v>
      </c>
      <c r="C21">
        <v>81</v>
      </c>
      <c r="D21" s="1">
        <f t="shared" si="0"/>
        <v>0</v>
      </c>
      <c r="E21" s="1">
        <f t="shared" si="1"/>
        <v>1</v>
      </c>
      <c r="F21" t="str">
        <f t="shared" si="2"/>
        <v>1,</v>
      </c>
      <c r="G21" t="str">
        <f t="shared" si="3"/>
        <v>"NCHILD",</v>
      </c>
    </row>
    <row r="22" spans="1:7" x14ac:dyDescent="0.25">
      <c r="A22" t="s">
        <v>20</v>
      </c>
      <c r="B22" s="1">
        <v>82</v>
      </c>
      <c r="C22">
        <v>83</v>
      </c>
      <c r="D22" s="1">
        <f t="shared" si="0"/>
        <v>1</v>
      </c>
      <c r="E22" s="1">
        <f t="shared" si="1"/>
        <v>2</v>
      </c>
      <c r="F22" t="str">
        <f t="shared" si="2"/>
        <v>2,</v>
      </c>
      <c r="G22" t="str">
        <f t="shared" si="3"/>
        <v>"RELATE",</v>
      </c>
    </row>
    <row r="23" spans="1:7" x14ac:dyDescent="0.25">
      <c r="A23" t="s">
        <v>21</v>
      </c>
      <c r="B23" s="1">
        <v>84</v>
      </c>
      <c r="C23">
        <v>87</v>
      </c>
      <c r="D23" s="1">
        <f t="shared" si="0"/>
        <v>3</v>
      </c>
      <c r="E23" s="1">
        <f t="shared" si="1"/>
        <v>4</v>
      </c>
      <c r="F23" t="str">
        <f t="shared" si="2"/>
        <v>4,</v>
      </c>
      <c r="G23" t="str">
        <f t="shared" si="3"/>
        <v>"RELATED",</v>
      </c>
    </row>
    <row r="24" spans="1:7" x14ac:dyDescent="0.25">
      <c r="A24" t="s">
        <v>22</v>
      </c>
      <c r="B24" s="1">
        <v>88</v>
      </c>
      <c r="C24">
        <v>88</v>
      </c>
      <c r="D24" s="1">
        <f t="shared" si="0"/>
        <v>0</v>
      </c>
      <c r="E24" s="1">
        <f t="shared" si="1"/>
        <v>1</v>
      </c>
      <c r="F24" t="str">
        <f t="shared" si="2"/>
        <v>1,</v>
      </c>
      <c r="G24" t="str">
        <f t="shared" si="3"/>
        <v>"SEX",</v>
      </c>
    </row>
    <row r="25" spans="1:7" x14ac:dyDescent="0.25">
      <c r="A25" t="s">
        <v>23</v>
      </c>
      <c r="B25" s="1">
        <v>89</v>
      </c>
      <c r="C25">
        <v>91</v>
      </c>
      <c r="D25" s="1">
        <f t="shared" si="0"/>
        <v>2</v>
      </c>
      <c r="E25" s="1">
        <f t="shared" si="1"/>
        <v>3</v>
      </c>
      <c r="F25" t="str">
        <f t="shared" si="2"/>
        <v>3,</v>
      </c>
      <c r="G25" t="str">
        <f t="shared" si="3"/>
        <v>"AGE",</v>
      </c>
    </row>
    <row r="26" spans="1:7" x14ac:dyDescent="0.25">
      <c r="A26" t="s">
        <v>24</v>
      </c>
      <c r="B26" s="1">
        <v>92</v>
      </c>
      <c r="C26">
        <v>92</v>
      </c>
      <c r="D26" s="1">
        <f t="shared" si="0"/>
        <v>0</v>
      </c>
      <c r="E26" s="1">
        <f t="shared" si="1"/>
        <v>1</v>
      </c>
      <c r="F26" t="str">
        <f t="shared" si="2"/>
        <v>1,</v>
      </c>
      <c r="G26" t="str">
        <f t="shared" si="3"/>
        <v>"MARST",</v>
      </c>
    </row>
    <row r="27" spans="1:7" x14ac:dyDescent="0.25">
      <c r="A27" t="s">
        <v>25</v>
      </c>
      <c r="B27" s="1">
        <v>93</v>
      </c>
      <c r="C27">
        <v>93</v>
      </c>
      <c r="D27" s="1">
        <f t="shared" si="0"/>
        <v>0</v>
      </c>
      <c r="E27" s="1">
        <f t="shared" si="1"/>
        <v>1</v>
      </c>
      <c r="F27" t="str">
        <f t="shared" si="2"/>
        <v>1,</v>
      </c>
      <c r="G27" t="str">
        <f t="shared" si="3"/>
        <v>"RACE",</v>
      </c>
    </row>
    <row r="28" spans="1:7" x14ac:dyDescent="0.25">
      <c r="A28" t="s">
        <v>26</v>
      </c>
      <c r="B28" s="1">
        <v>94</v>
      </c>
      <c r="C28">
        <v>96</v>
      </c>
      <c r="D28" s="1">
        <f t="shared" si="0"/>
        <v>2</v>
      </c>
      <c r="E28" s="1">
        <f t="shared" si="1"/>
        <v>3</v>
      </c>
      <c r="F28" t="str">
        <f t="shared" si="2"/>
        <v>3,</v>
      </c>
      <c r="G28" t="str">
        <f t="shared" si="3"/>
        <v>"RACED",</v>
      </c>
    </row>
    <row r="29" spans="1:7" x14ac:dyDescent="0.25">
      <c r="A29" t="s">
        <v>27</v>
      </c>
      <c r="B29" s="1">
        <v>97</v>
      </c>
      <c r="C29">
        <v>97</v>
      </c>
      <c r="D29" s="1">
        <f t="shared" si="0"/>
        <v>0</v>
      </c>
      <c r="E29" s="1">
        <f t="shared" si="1"/>
        <v>1</v>
      </c>
      <c r="F29" t="str">
        <f t="shared" si="2"/>
        <v>1,</v>
      </c>
      <c r="G29" t="str">
        <f t="shared" si="3"/>
        <v>"HISPAN",</v>
      </c>
    </row>
    <row r="30" spans="1:7" x14ac:dyDescent="0.25">
      <c r="A30" t="s">
        <v>28</v>
      </c>
      <c r="B30" s="1">
        <v>98</v>
      </c>
      <c r="C30">
        <v>100</v>
      </c>
      <c r="D30" s="1">
        <f t="shared" si="0"/>
        <v>2</v>
      </c>
      <c r="E30" s="1">
        <f t="shared" si="1"/>
        <v>3</v>
      </c>
      <c r="F30" t="str">
        <f t="shared" si="2"/>
        <v>3,</v>
      </c>
      <c r="G30" t="str">
        <f t="shared" si="3"/>
        <v>"HISPAND",</v>
      </c>
    </row>
    <row r="31" spans="1:7" x14ac:dyDescent="0.25">
      <c r="A31" t="s">
        <v>29</v>
      </c>
      <c r="B31" s="1">
        <v>101</v>
      </c>
      <c r="C31">
        <v>103</v>
      </c>
      <c r="D31" s="1">
        <f t="shared" si="0"/>
        <v>2</v>
      </c>
      <c r="E31" s="1">
        <f t="shared" si="1"/>
        <v>3</v>
      </c>
      <c r="F31" t="str">
        <f t="shared" si="2"/>
        <v>3,</v>
      </c>
      <c r="G31" t="str">
        <f t="shared" si="3"/>
        <v>"BPL",</v>
      </c>
    </row>
    <row r="32" spans="1:7" x14ac:dyDescent="0.25">
      <c r="A32" t="s">
        <v>30</v>
      </c>
      <c r="B32" s="1">
        <v>104</v>
      </c>
      <c r="C32">
        <v>108</v>
      </c>
      <c r="D32" s="1">
        <f t="shared" si="0"/>
        <v>4</v>
      </c>
      <c r="E32" s="1">
        <f t="shared" si="1"/>
        <v>5</v>
      </c>
      <c r="F32" t="str">
        <f t="shared" si="2"/>
        <v>5,</v>
      </c>
      <c r="G32" t="str">
        <f t="shared" si="3"/>
        <v>"BPLD",</v>
      </c>
    </row>
    <row r="33" spans="1:7" x14ac:dyDescent="0.25">
      <c r="A33" t="s">
        <v>31</v>
      </c>
      <c r="B33" s="1">
        <v>109</v>
      </c>
      <c r="C33">
        <v>111</v>
      </c>
      <c r="D33" s="1">
        <f t="shared" si="0"/>
        <v>2</v>
      </c>
      <c r="E33" s="1">
        <f t="shared" si="1"/>
        <v>3</v>
      </c>
      <c r="F33" t="str">
        <f t="shared" si="2"/>
        <v>3,</v>
      </c>
      <c r="G33" t="str">
        <f t="shared" si="3"/>
        <v>"ANCESTR1",</v>
      </c>
    </row>
    <row r="34" spans="1:7" x14ac:dyDescent="0.25">
      <c r="A34" t="s">
        <v>32</v>
      </c>
      <c r="B34" s="1">
        <v>112</v>
      </c>
      <c r="C34">
        <v>115</v>
      </c>
      <c r="D34" s="1">
        <f t="shared" si="0"/>
        <v>3</v>
      </c>
      <c r="E34" s="1">
        <f t="shared" si="1"/>
        <v>4</v>
      </c>
      <c r="F34" t="str">
        <f t="shared" si="2"/>
        <v>4,</v>
      </c>
      <c r="G34" t="str">
        <f t="shared" si="3"/>
        <v>"ANCESTR1D",</v>
      </c>
    </row>
    <row r="35" spans="1:7" x14ac:dyDescent="0.25">
      <c r="A35" t="s">
        <v>33</v>
      </c>
      <c r="B35" s="1">
        <v>116</v>
      </c>
      <c r="C35">
        <v>118</v>
      </c>
      <c r="D35" s="1">
        <f t="shared" si="0"/>
        <v>2</v>
      </c>
      <c r="E35" s="1">
        <f t="shared" si="1"/>
        <v>3</v>
      </c>
      <c r="F35" t="str">
        <f t="shared" si="2"/>
        <v>3,</v>
      </c>
      <c r="G35" t="str">
        <f t="shared" si="3"/>
        <v>"ANCESTR2",</v>
      </c>
    </row>
    <row r="36" spans="1:7" x14ac:dyDescent="0.25">
      <c r="A36" t="s">
        <v>34</v>
      </c>
      <c r="B36" s="1">
        <v>119</v>
      </c>
      <c r="C36">
        <v>122</v>
      </c>
      <c r="D36" s="1">
        <f t="shared" si="0"/>
        <v>3</v>
      </c>
      <c r="E36" s="1">
        <f t="shared" si="1"/>
        <v>4</v>
      </c>
      <c r="F36" t="str">
        <f t="shared" si="2"/>
        <v>4,</v>
      </c>
      <c r="G36" t="str">
        <f t="shared" si="3"/>
        <v>"ANCESTR2D",</v>
      </c>
    </row>
    <row r="37" spans="1:7" x14ac:dyDescent="0.25">
      <c r="A37" t="s">
        <v>35</v>
      </c>
      <c r="B37" s="1">
        <v>123</v>
      </c>
      <c r="C37">
        <v>123</v>
      </c>
      <c r="D37" s="1">
        <f t="shared" si="0"/>
        <v>0</v>
      </c>
      <c r="E37" s="1">
        <f t="shared" si="1"/>
        <v>1</v>
      </c>
      <c r="F37" t="str">
        <f t="shared" si="2"/>
        <v>1,</v>
      </c>
      <c r="G37" t="str">
        <f t="shared" si="3"/>
        <v>"CITIZEN",</v>
      </c>
    </row>
    <row r="38" spans="1:7" x14ac:dyDescent="0.25">
      <c r="A38" t="s">
        <v>36</v>
      </c>
      <c r="B38" s="1">
        <v>124</v>
      </c>
      <c r="C38">
        <v>127</v>
      </c>
      <c r="D38" s="1">
        <f t="shared" si="0"/>
        <v>3</v>
      </c>
      <c r="E38" s="1">
        <f t="shared" si="1"/>
        <v>4</v>
      </c>
      <c r="F38" t="str">
        <f t="shared" si="2"/>
        <v>4,</v>
      </c>
      <c r="G38" t="str">
        <f t="shared" si="3"/>
        <v>"YRIMMIG",</v>
      </c>
    </row>
    <row r="39" spans="1:7" x14ac:dyDescent="0.25">
      <c r="A39" t="s">
        <v>37</v>
      </c>
      <c r="B39" s="1">
        <v>128</v>
      </c>
      <c r="C39">
        <v>128</v>
      </c>
      <c r="D39" s="1">
        <f t="shared" si="0"/>
        <v>0</v>
      </c>
      <c r="E39" s="1">
        <f t="shared" si="1"/>
        <v>1</v>
      </c>
      <c r="F39" t="str">
        <f t="shared" si="2"/>
        <v>1,</v>
      </c>
      <c r="G39" t="str">
        <f t="shared" si="3"/>
        <v>"HCOVANY",</v>
      </c>
    </row>
    <row r="40" spans="1:7" x14ac:dyDescent="0.25">
      <c r="A40" t="s">
        <v>38</v>
      </c>
      <c r="B40" s="1">
        <v>129</v>
      </c>
      <c r="C40">
        <v>129</v>
      </c>
      <c r="D40" s="1">
        <f t="shared" si="0"/>
        <v>0</v>
      </c>
      <c r="E40" s="1">
        <f t="shared" si="1"/>
        <v>1</v>
      </c>
      <c r="F40" t="str">
        <f t="shared" si="2"/>
        <v>1,</v>
      </c>
      <c r="G40" t="str">
        <f t="shared" si="3"/>
        <v>"HINSCAID",</v>
      </c>
    </row>
    <row r="41" spans="1:7" x14ac:dyDescent="0.25">
      <c r="A41" t="s">
        <v>39</v>
      </c>
      <c r="B41" s="1">
        <v>130</v>
      </c>
      <c r="C41">
        <v>130</v>
      </c>
      <c r="D41" s="1">
        <f t="shared" si="0"/>
        <v>0</v>
      </c>
      <c r="E41" s="1">
        <f t="shared" si="1"/>
        <v>1</v>
      </c>
      <c r="F41" t="str">
        <f t="shared" si="2"/>
        <v>1,</v>
      </c>
      <c r="G41" t="str">
        <f t="shared" si="3"/>
        <v>"HINSCARE",</v>
      </c>
    </row>
    <row r="42" spans="1:7" x14ac:dyDescent="0.25">
      <c r="A42" t="s">
        <v>40</v>
      </c>
      <c r="B42" s="1">
        <v>131</v>
      </c>
      <c r="C42">
        <v>132</v>
      </c>
      <c r="D42" s="1">
        <f t="shared" si="0"/>
        <v>1</v>
      </c>
      <c r="E42" s="1">
        <f t="shared" si="1"/>
        <v>2</v>
      </c>
      <c r="F42" t="str">
        <f t="shared" si="2"/>
        <v>2,</v>
      </c>
      <c r="G42" t="str">
        <f t="shared" si="3"/>
        <v>"EDUC",</v>
      </c>
    </row>
    <row r="43" spans="1:7" x14ac:dyDescent="0.25">
      <c r="A43" t="s">
        <v>41</v>
      </c>
      <c r="B43" s="1">
        <v>133</v>
      </c>
      <c r="C43">
        <v>135</v>
      </c>
      <c r="D43" s="1">
        <f t="shared" si="0"/>
        <v>2</v>
      </c>
      <c r="E43" s="1">
        <f t="shared" si="1"/>
        <v>3</v>
      </c>
      <c r="F43" t="str">
        <f t="shared" si="2"/>
        <v>3,</v>
      </c>
      <c r="G43" t="str">
        <f t="shared" si="3"/>
        <v>"EDUCD",</v>
      </c>
    </row>
    <row r="44" spans="1:7" x14ac:dyDescent="0.25">
      <c r="A44" t="s">
        <v>132</v>
      </c>
      <c r="B44" s="1">
        <v>136</v>
      </c>
      <c r="C44">
        <v>137</v>
      </c>
      <c r="D44" s="1">
        <f t="shared" si="0"/>
        <v>1</v>
      </c>
      <c r="E44" s="1">
        <f t="shared" si="1"/>
        <v>2</v>
      </c>
      <c r="F44" t="str">
        <f t="shared" si="2"/>
        <v>2,</v>
      </c>
      <c r="G44" t="str">
        <f t="shared" si="3"/>
        <v>"DEGFIELD",</v>
      </c>
    </row>
    <row r="45" spans="1:7" x14ac:dyDescent="0.25">
      <c r="A45" t="s">
        <v>133</v>
      </c>
      <c r="B45" s="1">
        <v>138</v>
      </c>
      <c r="C45">
        <v>141</v>
      </c>
      <c r="D45" s="1">
        <f t="shared" si="0"/>
        <v>3</v>
      </c>
      <c r="E45" s="1">
        <f t="shared" si="1"/>
        <v>4</v>
      </c>
      <c r="F45" t="str">
        <f t="shared" si="2"/>
        <v>4,</v>
      </c>
      <c r="G45" t="str">
        <f t="shared" si="3"/>
        <v>"DEGFIELDD",</v>
      </c>
    </row>
    <row r="46" spans="1:7" x14ac:dyDescent="0.25">
      <c r="A46" t="s">
        <v>134</v>
      </c>
      <c r="B46" s="1">
        <v>142</v>
      </c>
      <c r="C46">
        <v>143</v>
      </c>
      <c r="D46" s="1">
        <f t="shared" si="0"/>
        <v>1</v>
      </c>
      <c r="E46" s="1">
        <f t="shared" si="1"/>
        <v>2</v>
      </c>
      <c r="F46" t="str">
        <f t="shared" si="2"/>
        <v>2,</v>
      </c>
      <c r="G46" t="str">
        <f t="shared" si="3"/>
        <v>"DEGFIELD2",</v>
      </c>
    </row>
    <row r="47" spans="1:7" x14ac:dyDescent="0.25">
      <c r="A47" t="s">
        <v>135</v>
      </c>
      <c r="B47" s="1">
        <v>144</v>
      </c>
      <c r="C47">
        <v>147</v>
      </c>
      <c r="D47" s="1">
        <f t="shared" si="0"/>
        <v>3</v>
      </c>
      <c r="E47" s="1">
        <f t="shared" si="1"/>
        <v>4</v>
      </c>
      <c r="F47" t="str">
        <f t="shared" si="2"/>
        <v>4,</v>
      </c>
      <c r="G47" t="str">
        <f t="shared" si="3"/>
        <v>"DEGFIELD2D",</v>
      </c>
    </row>
    <row r="48" spans="1:7" x14ac:dyDescent="0.25">
      <c r="A48" t="s">
        <v>42</v>
      </c>
      <c r="B48" s="1">
        <v>148</v>
      </c>
      <c r="C48">
        <v>148</v>
      </c>
      <c r="D48" s="1">
        <f t="shared" si="0"/>
        <v>0</v>
      </c>
      <c r="E48" s="1">
        <f t="shared" si="1"/>
        <v>1</v>
      </c>
      <c r="F48" t="str">
        <f t="shared" si="2"/>
        <v>1,</v>
      </c>
      <c r="G48" t="str">
        <f t="shared" si="3"/>
        <v>"EMPSTAT",</v>
      </c>
    </row>
    <row r="49" spans="1:7" x14ac:dyDescent="0.25">
      <c r="A49" t="s">
        <v>43</v>
      </c>
      <c r="B49" s="1">
        <v>149</v>
      </c>
      <c r="C49">
        <v>150</v>
      </c>
      <c r="D49" s="1">
        <f t="shared" si="0"/>
        <v>1</v>
      </c>
      <c r="E49" s="1">
        <f t="shared" si="1"/>
        <v>2</v>
      </c>
      <c r="F49" t="str">
        <f t="shared" si="2"/>
        <v>2,</v>
      </c>
      <c r="G49" t="str">
        <f t="shared" si="3"/>
        <v>"EMPSTATD",</v>
      </c>
    </row>
    <row r="50" spans="1:7" x14ac:dyDescent="0.25">
      <c r="A50" t="s">
        <v>44</v>
      </c>
      <c r="B50" s="1">
        <v>151</v>
      </c>
      <c r="C50">
        <v>151</v>
      </c>
      <c r="D50" s="1">
        <f t="shared" si="0"/>
        <v>0</v>
      </c>
      <c r="E50" s="1">
        <f t="shared" si="1"/>
        <v>1</v>
      </c>
      <c r="F50" t="str">
        <f t="shared" si="2"/>
        <v>1,</v>
      </c>
      <c r="G50" t="str">
        <f t="shared" si="3"/>
        <v>"LABFORCE",</v>
      </c>
    </row>
    <row r="51" spans="1:7" x14ac:dyDescent="0.25">
      <c r="A51" t="s">
        <v>45</v>
      </c>
      <c r="B51" s="1">
        <v>152</v>
      </c>
      <c r="C51">
        <v>155</v>
      </c>
      <c r="D51" s="1">
        <f t="shared" si="0"/>
        <v>3</v>
      </c>
      <c r="E51" s="1">
        <f t="shared" si="1"/>
        <v>4</v>
      </c>
      <c r="F51" t="str">
        <f t="shared" si="2"/>
        <v>4,</v>
      </c>
      <c r="G51" t="str">
        <f t="shared" si="3"/>
        <v>"OCC",</v>
      </c>
    </row>
    <row r="52" spans="1:7" x14ac:dyDescent="0.25">
      <c r="A52" t="s">
        <v>46</v>
      </c>
      <c r="B52" s="1">
        <v>156</v>
      </c>
      <c r="C52">
        <v>159</v>
      </c>
      <c r="D52" s="1">
        <f t="shared" si="0"/>
        <v>3</v>
      </c>
      <c r="E52" s="1">
        <f t="shared" si="1"/>
        <v>4</v>
      </c>
      <c r="F52" t="str">
        <f t="shared" si="2"/>
        <v>4,</v>
      </c>
      <c r="G52" t="str">
        <f t="shared" si="3"/>
        <v>"IND",</v>
      </c>
    </row>
    <row r="53" spans="1:7" x14ac:dyDescent="0.25">
      <c r="A53" t="s">
        <v>47</v>
      </c>
      <c r="B53" s="1">
        <v>160</v>
      </c>
      <c r="C53">
        <v>160</v>
      </c>
      <c r="D53" s="1">
        <f t="shared" si="0"/>
        <v>0</v>
      </c>
      <c r="E53" s="1">
        <f t="shared" si="1"/>
        <v>1</v>
      </c>
      <c r="F53" t="str">
        <f t="shared" si="2"/>
        <v>1,</v>
      </c>
      <c r="G53" t="str">
        <f t="shared" si="3"/>
        <v>"CLASSWKR",</v>
      </c>
    </row>
    <row r="54" spans="1:7" x14ac:dyDescent="0.25">
      <c r="A54" t="s">
        <v>48</v>
      </c>
      <c r="B54" s="1">
        <v>161</v>
      </c>
      <c r="C54">
        <v>162</v>
      </c>
      <c r="D54" s="1">
        <f t="shared" si="0"/>
        <v>1</v>
      </c>
      <c r="E54" s="1">
        <f t="shared" si="1"/>
        <v>2</v>
      </c>
      <c r="F54" t="str">
        <f t="shared" si="2"/>
        <v>2,</v>
      </c>
      <c r="G54" t="str">
        <f t="shared" si="3"/>
        <v>"CLASSWKRD",</v>
      </c>
    </row>
    <row r="55" spans="1:7" x14ac:dyDescent="0.25">
      <c r="A55" t="s">
        <v>49</v>
      </c>
      <c r="B55" s="1">
        <v>163</v>
      </c>
      <c r="C55">
        <v>163</v>
      </c>
      <c r="D55" s="1">
        <f t="shared" si="0"/>
        <v>0</v>
      </c>
      <c r="E55" s="1">
        <f t="shared" si="1"/>
        <v>1</v>
      </c>
      <c r="F55" t="str">
        <f t="shared" si="2"/>
        <v>1,</v>
      </c>
      <c r="G55" t="str">
        <f t="shared" si="3"/>
        <v>"WKSWORK2",</v>
      </c>
    </row>
    <row r="56" spans="1:7" x14ac:dyDescent="0.25">
      <c r="A56" t="s">
        <v>50</v>
      </c>
      <c r="B56" s="1">
        <v>164</v>
      </c>
      <c r="C56">
        <v>165</v>
      </c>
      <c r="D56" s="1">
        <f t="shared" si="0"/>
        <v>1</v>
      </c>
      <c r="E56" s="1">
        <f t="shared" si="1"/>
        <v>2</v>
      </c>
      <c r="F56" t="str">
        <f t="shared" si="2"/>
        <v>2,</v>
      </c>
      <c r="G56" t="str">
        <f t="shared" si="3"/>
        <v>"UHRSWORK",</v>
      </c>
    </row>
    <row r="57" spans="1:7" x14ac:dyDescent="0.25">
      <c r="A57" t="s">
        <v>51</v>
      </c>
      <c r="B57" s="1">
        <v>166</v>
      </c>
      <c r="C57">
        <v>172</v>
      </c>
      <c r="D57" s="1">
        <f t="shared" si="0"/>
        <v>6</v>
      </c>
      <c r="E57" s="1">
        <f t="shared" si="1"/>
        <v>7</v>
      </c>
      <c r="F57" t="str">
        <f t="shared" si="2"/>
        <v>7,</v>
      </c>
      <c r="G57" t="str">
        <f t="shared" si="3"/>
        <v>"INCTOT",</v>
      </c>
    </row>
    <row r="58" spans="1:7" x14ac:dyDescent="0.25">
      <c r="A58" t="s">
        <v>52</v>
      </c>
      <c r="B58" s="1">
        <v>173</v>
      </c>
      <c r="C58">
        <v>178</v>
      </c>
      <c r="D58" s="1">
        <f t="shared" si="0"/>
        <v>5</v>
      </c>
      <c r="E58" s="1">
        <f t="shared" si="1"/>
        <v>6</v>
      </c>
      <c r="F58" t="str">
        <f t="shared" si="2"/>
        <v>6,</v>
      </c>
      <c r="G58" t="str">
        <f t="shared" si="3"/>
        <v>"INCWAGE",</v>
      </c>
    </row>
    <row r="59" spans="1:7" x14ac:dyDescent="0.25">
      <c r="A59" t="s">
        <v>53</v>
      </c>
      <c r="B59" s="1">
        <v>179</v>
      </c>
      <c r="C59">
        <v>179</v>
      </c>
      <c r="D59" s="1">
        <f t="shared" si="0"/>
        <v>0</v>
      </c>
      <c r="E59" s="1">
        <f t="shared" si="1"/>
        <v>1</v>
      </c>
      <c r="F59" t="str">
        <f t="shared" si="2"/>
        <v>1,</v>
      </c>
      <c r="G59" t="str">
        <f t="shared" si="3"/>
        <v>"MIGRATE1",</v>
      </c>
    </row>
    <row r="60" spans="1:7" x14ac:dyDescent="0.25">
      <c r="A60" t="s">
        <v>54</v>
      </c>
      <c r="B60" s="1">
        <v>180</v>
      </c>
      <c r="C60">
        <v>181</v>
      </c>
      <c r="D60" s="1">
        <f t="shared" si="0"/>
        <v>1</v>
      </c>
      <c r="E60" s="1">
        <f t="shared" si="1"/>
        <v>2</v>
      </c>
      <c r="F60" t="str">
        <f t="shared" si="2"/>
        <v>2,</v>
      </c>
      <c r="G60" t="str">
        <f t="shared" si="3"/>
        <v>"MIGRATE1D",</v>
      </c>
    </row>
    <row r="61" spans="1:7" x14ac:dyDescent="0.25">
      <c r="A61" t="s">
        <v>55</v>
      </c>
      <c r="B61" s="1">
        <v>182</v>
      </c>
      <c r="C61">
        <v>186</v>
      </c>
      <c r="D61" s="1">
        <f t="shared" si="0"/>
        <v>4</v>
      </c>
      <c r="E61" s="1">
        <f t="shared" si="1"/>
        <v>5</v>
      </c>
      <c r="F61" t="str">
        <f t="shared" si="2"/>
        <v>5,</v>
      </c>
      <c r="G61" t="str">
        <f t="shared" si="3"/>
        <v>"MIGPUMA1",</v>
      </c>
    </row>
    <row r="62" spans="1:7" x14ac:dyDescent="0.25">
      <c r="A62" t="s">
        <v>56</v>
      </c>
      <c r="B62" s="1">
        <v>187</v>
      </c>
      <c r="C62">
        <v>187</v>
      </c>
      <c r="D62" s="1">
        <f t="shared" si="0"/>
        <v>0</v>
      </c>
      <c r="E62" s="1">
        <f t="shared" si="1"/>
        <v>1</v>
      </c>
      <c r="F62" t="str">
        <f t="shared" si="2"/>
        <v>1,</v>
      </c>
      <c r="G62" t="str">
        <f t="shared" si="3"/>
        <v>"VETSTAT",</v>
      </c>
    </row>
    <row r="63" spans="1:7" x14ac:dyDescent="0.25">
      <c r="A63" t="s">
        <v>57</v>
      </c>
      <c r="B63" s="1">
        <v>188</v>
      </c>
      <c r="C63">
        <v>189</v>
      </c>
      <c r="D63" s="1">
        <f t="shared" ref="D63:D66" si="4">C63-B63</f>
        <v>1</v>
      </c>
      <c r="E63" s="1">
        <f t="shared" ref="E63:E66" si="5">D63+1</f>
        <v>2</v>
      </c>
      <c r="F63" t="str">
        <f t="shared" ref="F63:F66" si="6">CONCATENATE(E63,",")</f>
        <v>2,</v>
      </c>
      <c r="G63" t="str">
        <f t="shared" ref="G63:G66" si="7">CONCATENATE("""",A63,""",")</f>
        <v>"VETSTATD",</v>
      </c>
    </row>
    <row r="64" spans="1:7" x14ac:dyDescent="0.25">
      <c r="A64" t="s">
        <v>58</v>
      </c>
      <c r="B64" s="1">
        <v>190</v>
      </c>
      <c r="C64">
        <v>194</v>
      </c>
      <c r="D64" s="1">
        <f t="shared" si="4"/>
        <v>4</v>
      </c>
      <c r="E64" s="1">
        <f t="shared" si="5"/>
        <v>5</v>
      </c>
      <c r="F64" t="str">
        <f t="shared" si="6"/>
        <v>5,</v>
      </c>
      <c r="G64" t="str">
        <f t="shared" si="7"/>
        <v>"PWPUMA00",</v>
      </c>
    </row>
    <row r="65" spans="1:7" x14ac:dyDescent="0.25">
      <c r="A65" t="s">
        <v>59</v>
      </c>
      <c r="B65" s="1">
        <v>195</v>
      </c>
      <c r="C65">
        <v>196</v>
      </c>
      <c r="D65" s="1">
        <f t="shared" si="4"/>
        <v>1</v>
      </c>
      <c r="E65" s="1">
        <f t="shared" si="5"/>
        <v>2</v>
      </c>
      <c r="F65" t="str">
        <f t="shared" si="6"/>
        <v>2,</v>
      </c>
      <c r="G65" t="str">
        <f t="shared" si="7"/>
        <v>"TRANWORK",</v>
      </c>
    </row>
    <row r="66" spans="1:7" x14ac:dyDescent="0.25">
      <c r="A66" t="s">
        <v>60</v>
      </c>
      <c r="B66" s="1">
        <v>197</v>
      </c>
      <c r="C66">
        <v>199</v>
      </c>
      <c r="D66" s="1">
        <f t="shared" si="4"/>
        <v>2</v>
      </c>
      <c r="E66" s="1">
        <f t="shared" si="5"/>
        <v>3</v>
      </c>
      <c r="F66" t="str">
        <f t="shared" si="6"/>
        <v>3,</v>
      </c>
      <c r="G66" t="str">
        <f t="shared" si="7"/>
        <v>"TRANTIME",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99C34-E280-41D2-8DE9-F3EDE06C16C3}">
  <dimension ref="B1:B65"/>
  <sheetViews>
    <sheetView workbookViewId="0"/>
  </sheetViews>
  <sheetFormatPr defaultRowHeight="15" x14ac:dyDescent="0.25"/>
  <sheetData>
    <row r="1" spans="2:2" x14ac:dyDescent="0.25">
      <c r="B1" s="1"/>
    </row>
    <row r="2" spans="2:2" x14ac:dyDescent="0.25">
      <c r="B2" s="1"/>
    </row>
    <row r="3" spans="2:2" x14ac:dyDescent="0.25">
      <c r="B3" s="1"/>
    </row>
    <row r="4" spans="2:2" x14ac:dyDescent="0.25">
      <c r="B4" s="1"/>
    </row>
    <row r="5" spans="2:2" x14ac:dyDescent="0.25">
      <c r="B5" s="1"/>
    </row>
    <row r="6" spans="2:2" x14ac:dyDescent="0.25">
      <c r="B6" s="1"/>
    </row>
    <row r="7" spans="2:2" x14ac:dyDescent="0.25">
      <c r="B7" s="1"/>
    </row>
    <row r="8" spans="2:2" x14ac:dyDescent="0.25">
      <c r="B8" s="1"/>
    </row>
    <row r="9" spans="2:2" x14ac:dyDescent="0.25">
      <c r="B9" s="1"/>
    </row>
    <row r="10" spans="2:2" x14ac:dyDescent="0.25">
      <c r="B10" s="1"/>
    </row>
    <row r="11" spans="2:2" x14ac:dyDescent="0.25">
      <c r="B11" s="1"/>
    </row>
    <row r="12" spans="2:2" x14ac:dyDescent="0.25">
      <c r="B12" s="1"/>
    </row>
    <row r="13" spans="2:2" x14ac:dyDescent="0.25">
      <c r="B13" s="1"/>
    </row>
    <row r="14" spans="2:2" x14ac:dyDescent="0.25">
      <c r="B14" s="1"/>
    </row>
    <row r="15" spans="2:2" x14ac:dyDescent="0.25">
      <c r="B15" s="1"/>
    </row>
    <row r="16" spans="2:2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  <row r="46" spans="2:2" x14ac:dyDescent="0.25">
      <c r="B46" s="1"/>
    </row>
    <row r="47" spans="2:2" x14ac:dyDescent="0.25">
      <c r="B47" s="1"/>
    </row>
    <row r="48" spans="2:2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07E8-60F7-4CC8-AA5F-A7C319D64258}">
  <dimension ref="A1:DX491"/>
  <sheetViews>
    <sheetView tabSelected="1" topLeftCell="DO1" zoomScale="70" zoomScaleNormal="70" workbookViewId="0">
      <selection activeCell="EA1" sqref="EA1"/>
    </sheetView>
  </sheetViews>
  <sheetFormatPr defaultRowHeight="15" x14ac:dyDescent="0.25"/>
  <cols>
    <col min="51" max="51" width="9" customWidth="1"/>
  </cols>
  <sheetData>
    <row r="1" spans="1:128" x14ac:dyDescent="0.25">
      <c r="A1" t="s">
        <v>4</v>
      </c>
      <c r="E1" t="s">
        <v>5</v>
      </c>
      <c r="F1" t="s">
        <v>205</v>
      </c>
      <c r="K1" t="s">
        <v>9</v>
      </c>
      <c r="L1" t="s">
        <v>501</v>
      </c>
      <c r="Q1" t="s">
        <v>15</v>
      </c>
      <c r="R1" t="s">
        <v>510</v>
      </c>
      <c r="V1" t="s">
        <v>20</v>
      </c>
      <c r="W1" t="s">
        <v>521</v>
      </c>
      <c r="Z1" t="s">
        <v>24</v>
      </c>
      <c r="AA1" t="s">
        <v>535</v>
      </c>
      <c r="AE1" t="s">
        <v>25</v>
      </c>
      <c r="AF1" t="s">
        <v>542</v>
      </c>
      <c r="AI1" t="s">
        <v>26</v>
      </c>
      <c r="AJ1" t="s">
        <v>1455</v>
      </c>
      <c r="AL1" t="s">
        <v>27</v>
      </c>
      <c r="AM1" t="s">
        <v>552</v>
      </c>
      <c r="AP1" t="s">
        <v>28</v>
      </c>
      <c r="AQ1" t="s">
        <v>559</v>
      </c>
      <c r="AU1" t="s">
        <v>29</v>
      </c>
      <c r="AV1" t="s">
        <v>611</v>
      </c>
      <c r="AY1" t="s">
        <v>31</v>
      </c>
      <c r="AZ1" t="s">
        <v>722</v>
      </c>
      <c r="BD1" t="s">
        <v>35</v>
      </c>
      <c r="BE1" t="s">
        <v>1122</v>
      </c>
      <c r="BI1" t="s">
        <v>1128</v>
      </c>
      <c r="BJ1" t="s">
        <v>1129</v>
      </c>
      <c r="BM1" t="s">
        <v>41</v>
      </c>
      <c r="BN1" t="s">
        <v>1142</v>
      </c>
      <c r="BR1" t="s">
        <v>132</v>
      </c>
      <c r="BS1" t="s">
        <v>1174</v>
      </c>
      <c r="BW1" t="s">
        <v>133</v>
      </c>
      <c r="BX1" t="s">
        <v>1213</v>
      </c>
      <c r="CB1" t="s">
        <v>134</v>
      </c>
      <c r="CC1" t="s">
        <v>1365</v>
      </c>
      <c r="CH1" t="s">
        <v>135</v>
      </c>
      <c r="CI1" t="s">
        <v>1366</v>
      </c>
      <c r="CN1" t="s">
        <v>1369</v>
      </c>
      <c r="CO1" t="s">
        <v>1370</v>
      </c>
      <c r="CR1" t="s">
        <v>43</v>
      </c>
      <c r="CS1" t="s">
        <v>1374</v>
      </c>
      <c r="CW1" t="s">
        <v>48</v>
      </c>
      <c r="CX1" t="s">
        <v>1388</v>
      </c>
      <c r="DA1" t="s">
        <v>49</v>
      </c>
      <c r="DB1" t="s">
        <v>1403</v>
      </c>
      <c r="DD1" t="s">
        <v>53</v>
      </c>
      <c r="DE1" t="s">
        <v>1410</v>
      </c>
      <c r="DH1" t="s">
        <v>54</v>
      </c>
      <c r="DI1" t="s">
        <v>1416</v>
      </c>
      <c r="DN1" t="s">
        <v>56</v>
      </c>
      <c r="DO1" t="s">
        <v>1426</v>
      </c>
      <c r="DR1" t="s">
        <v>57</v>
      </c>
      <c r="DS1" t="s">
        <v>1429</v>
      </c>
      <c r="DW1" t="s">
        <v>59</v>
      </c>
      <c r="DX1" t="s">
        <v>1436</v>
      </c>
    </row>
    <row r="2" spans="1:128" x14ac:dyDescent="0.25">
      <c r="A2" t="s">
        <v>203</v>
      </c>
      <c r="B2" t="s">
        <v>204</v>
      </c>
      <c r="E2" t="s">
        <v>203</v>
      </c>
      <c r="F2" t="s">
        <v>204</v>
      </c>
      <c r="K2" t="s">
        <v>203</v>
      </c>
      <c r="L2" t="s">
        <v>204</v>
      </c>
      <c r="Q2" t="s">
        <v>203</v>
      </c>
      <c r="R2" t="s">
        <v>204</v>
      </c>
      <c r="V2" t="s">
        <v>203</v>
      </c>
      <c r="W2" t="s">
        <v>204</v>
      </c>
      <c r="Z2" t="s">
        <v>203</v>
      </c>
      <c r="AA2" t="s">
        <v>204</v>
      </c>
      <c r="AE2" t="s">
        <v>203</v>
      </c>
      <c r="AF2" t="s">
        <v>204</v>
      </c>
      <c r="AI2" t="s">
        <v>203</v>
      </c>
      <c r="AJ2" t="s">
        <v>204</v>
      </c>
      <c r="AL2" t="s">
        <v>203</v>
      </c>
      <c r="AM2" t="s">
        <v>204</v>
      </c>
      <c r="AP2" t="s">
        <v>203</v>
      </c>
      <c r="AQ2" t="s">
        <v>204</v>
      </c>
      <c r="AU2" t="s">
        <v>203</v>
      </c>
      <c r="AV2" t="s">
        <v>204</v>
      </c>
      <c r="AY2" t="s">
        <v>203</v>
      </c>
      <c r="AZ2" t="s">
        <v>204</v>
      </c>
      <c r="BD2" t="s">
        <v>203</v>
      </c>
      <c r="BE2" t="s">
        <v>204</v>
      </c>
      <c r="BI2" t="s">
        <v>203</v>
      </c>
      <c r="BJ2" t="s">
        <v>204</v>
      </c>
      <c r="BM2" t="s">
        <v>203</v>
      </c>
      <c r="BN2" t="s">
        <v>204</v>
      </c>
      <c r="BR2" t="s">
        <v>203</v>
      </c>
      <c r="BS2" t="s">
        <v>204</v>
      </c>
      <c r="BW2" t="s">
        <v>203</v>
      </c>
      <c r="BX2" t="s">
        <v>204</v>
      </c>
      <c r="CB2" t="s">
        <v>203</v>
      </c>
      <c r="CC2" t="s">
        <v>204</v>
      </c>
      <c r="CH2" t="s">
        <v>203</v>
      </c>
      <c r="CI2" t="s">
        <v>204</v>
      </c>
      <c r="CN2" t="s">
        <v>203</v>
      </c>
      <c r="CO2" t="s">
        <v>204</v>
      </c>
      <c r="CR2" t="s">
        <v>203</v>
      </c>
      <c r="CS2" t="s">
        <v>204</v>
      </c>
      <c r="CW2" t="s">
        <v>203</v>
      </c>
      <c r="CX2" t="s">
        <v>204</v>
      </c>
      <c r="DA2" t="s">
        <v>203</v>
      </c>
      <c r="DB2" t="s">
        <v>204</v>
      </c>
      <c r="DD2" t="s">
        <v>203</v>
      </c>
      <c r="DE2" t="s">
        <v>204</v>
      </c>
      <c r="DH2" t="s">
        <v>203</v>
      </c>
      <c r="DI2" t="s">
        <v>204</v>
      </c>
      <c r="DN2" t="s">
        <v>203</v>
      </c>
      <c r="DO2" t="s">
        <v>204</v>
      </c>
      <c r="DR2" t="s">
        <v>203</v>
      </c>
      <c r="DS2" t="s">
        <v>204</v>
      </c>
      <c r="DW2" t="s">
        <v>203</v>
      </c>
      <c r="DX2" t="s">
        <v>204</v>
      </c>
    </row>
    <row r="3" spans="1:128" x14ac:dyDescent="0.25">
      <c r="A3">
        <v>1</v>
      </c>
      <c r="B3" t="s">
        <v>153</v>
      </c>
      <c r="E3">
        <v>0</v>
      </c>
      <c r="F3" t="s">
        <v>206</v>
      </c>
      <c r="K3">
        <v>0</v>
      </c>
      <c r="L3" t="s">
        <v>502</v>
      </c>
      <c r="Q3">
        <v>0</v>
      </c>
      <c r="R3" t="s">
        <v>502</v>
      </c>
      <c r="V3">
        <v>1</v>
      </c>
      <c r="W3" t="s">
        <v>522</v>
      </c>
      <c r="Z3">
        <v>1</v>
      </c>
      <c r="AA3" t="s">
        <v>536</v>
      </c>
      <c r="AE3">
        <v>1</v>
      </c>
      <c r="AF3" t="s">
        <v>543</v>
      </c>
      <c r="AI3">
        <v>100</v>
      </c>
      <c r="AJ3" t="s">
        <v>543</v>
      </c>
      <c r="AL3">
        <v>0</v>
      </c>
      <c r="AM3" t="s">
        <v>553</v>
      </c>
      <c r="AP3">
        <v>0</v>
      </c>
      <c r="AQ3" t="s">
        <v>553</v>
      </c>
      <c r="AU3">
        <v>1</v>
      </c>
      <c r="AV3" t="s">
        <v>153</v>
      </c>
      <c r="AY3">
        <v>1</v>
      </c>
      <c r="AZ3" t="s">
        <v>723</v>
      </c>
      <c r="BD3">
        <v>0</v>
      </c>
      <c r="BE3" t="s">
        <v>502</v>
      </c>
      <c r="BI3">
        <v>0</v>
      </c>
      <c r="BJ3" t="s">
        <v>1130</v>
      </c>
      <c r="BM3">
        <v>0</v>
      </c>
      <c r="BN3" t="s">
        <v>1130</v>
      </c>
      <c r="BR3">
        <v>0</v>
      </c>
      <c r="BS3" t="s">
        <v>502</v>
      </c>
      <c r="BW3">
        <v>0</v>
      </c>
      <c r="BX3" t="s">
        <v>502</v>
      </c>
      <c r="CB3">
        <v>0</v>
      </c>
      <c r="CC3" t="s">
        <v>502</v>
      </c>
      <c r="CH3">
        <v>0</v>
      </c>
      <c r="CI3" t="s">
        <v>502</v>
      </c>
      <c r="CN3">
        <v>0</v>
      </c>
      <c r="CO3" t="s">
        <v>502</v>
      </c>
      <c r="CR3">
        <v>0</v>
      </c>
      <c r="CS3" t="s">
        <v>502</v>
      </c>
      <c r="CW3">
        <v>0</v>
      </c>
      <c r="CX3" t="s">
        <v>502</v>
      </c>
      <c r="DA3">
        <v>0</v>
      </c>
      <c r="DB3" t="s">
        <v>502</v>
      </c>
      <c r="DD3">
        <v>0</v>
      </c>
      <c r="DE3" t="s">
        <v>502</v>
      </c>
      <c r="DH3">
        <v>0</v>
      </c>
      <c r="DI3" t="s">
        <v>502</v>
      </c>
      <c r="DN3">
        <v>0</v>
      </c>
      <c r="DO3" t="s">
        <v>502</v>
      </c>
      <c r="DR3">
        <v>0</v>
      </c>
      <c r="DS3" t="s">
        <v>502</v>
      </c>
      <c r="DW3">
        <v>0</v>
      </c>
      <c r="DX3" t="s">
        <v>1437</v>
      </c>
    </row>
    <row r="4" spans="1:128" x14ac:dyDescent="0.25">
      <c r="A4">
        <v>2</v>
      </c>
      <c r="B4" t="s">
        <v>154</v>
      </c>
      <c r="E4">
        <v>10420</v>
      </c>
      <c r="F4" t="s">
        <v>207</v>
      </c>
      <c r="K4">
        <v>10</v>
      </c>
      <c r="L4" t="s">
        <v>503</v>
      </c>
      <c r="Q4">
        <v>1</v>
      </c>
      <c r="R4" t="s">
        <v>511</v>
      </c>
      <c r="V4">
        <v>2</v>
      </c>
      <c r="W4" t="s">
        <v>523</v>
      </c>
      <c r="Z4">
        <v>2</v>
      </c>
      <c r="AA4" t="s">
        <v>537</v>
      </c>
      <c r="AE4">
        <v>2</v>
      </c>
      <c r="AF4" t="s">
        <v>544</v>
      </c>
      <c r="AI4">
        <v>110</v>
      </c>
      <c r="AJ4" t="s">
        <v>1456</v>
      </c>
      <c r="AL4">
        <v>1</v>
      </c>
      <c r="AM4" t="s">
        <v>554</v>
      </c>
      <c r="AP4">
        <v>100</v>
      </c>
      <c r="AQ4" t="s">
        <v>554</v>
      </c>
      <c r="AU4">
        <v>2</v>
      </c>
      <c r="AV4" t="s">
        <v>154</v>
      </c>
      <c r="AY4">
        <v>2</v>
      </c>
      <c r="AZ4" t="s">
        <v>724</v>
      </c>
      <c r="BD4">
        <v>1</v>
      </c>
      <c r="BE4" t="s">
        <v>1123</v>
      </c>
      <c r="BI4">
        <v>1</v>
      </c>
      <c r="BJ4" t="s">
        <v>1131</v>
      </c>
      <c r="BM4">
        <v>1</v>
      </c>
      <c r="BN4" t="s">
        <v>502</v>
      </c>
      <c r="BR4">
        <v>11</v>
      </c>
      <c r="BS4" t="s">
        <v>1175</v>
      </c>
      <c r="BW4">
        <v>1100</v>
      </c>
      <c r="BX4" t="s">
        <v>1214</v>
      </c>
      <c r="CB4">
        <v>11</v>
      </c>
      <c r="CC4" t="s">
        <v>1175</v>
      </c>
      <c r="CH4">
        <v>1100</v>
      </c>
      <c r="CI4" t="s">
        <v>1214</v>
      </c>
      <c r="CN4">
        <v>1</v>
      </c>
      <c r="CO4" t="s">
        <v>1371</v>
      </c>
      <c r="CR4">
        <v>10</v>
      </c>
      <c r="CS4" t="s">
        <v>1375</v>
      </c>
      <c r="CW4">
        <v>10</v>
      </c>
      <c r="CX4" t="s">
        <v>1389</v>
      </c>
      <c r="DA4">
        <v>1</v>
      </c>
      <c r="DB4" t="s">
        <v>1404</v>
      </c>
      <c r="DD4">
        <v>1</v>
      </c>
      <c r="DE4" t="s">
        <v>1411</v>
      </c>
      <c r="DH4">
        <v>10</v>
      </c>
      <c r="DI4" t="s">
        <v>1411</v>
      </c>
      <c r="DN4">
        <v>1</v>
      </c>
      <c r="DO4" t="s">
        <v>1427</v>
      </c>
      <c r="DR4">
        <v>10</v>
      </c>
      <c r="DS4" t="s">
        <v>1427</v>
      </c>
      <c r="DW4">
        <v>10</v>
      </c>
      <c r="DX4" t="s">
        <v>1438</v>
      </c>
    </row>
    <row r="5" spans="1:128" x14ac:dyDescent="0.25">
      <c r="A5">
        <v>4</v>
      </c>
      <c r="B5" t="s">
        <v>155</v>
      </c>
      <c r="E5">
        <v>10580</v>
      </c>
      <c r="F5" t="s">
        <v>208</v>
      </c>
      <c r="K5">
        <v>11</v>
      </c>
      <c r="L5" t="s">
        <v>504</v>
      </c>
      <c r="Q5">
        <v>2</v>
      </c>
      <c r="R5" t="s">
        <v>512</v>
      </c>
      <c r="V5">
        <v>3</v>
      </c>
      <c r="W5" t="s">
        <v>524</v>
      </c>
      <c r="Z5">
        <v>3</v>
      </c>
      <c r="AA5" t="s">
        <v>538</v>
      </c>
      <c r="AE5">
        <v>3</v>
      </c>
      <c r="AF5" t="s">
        <v>545</v>
      </c>
      <c r="AI5">
        <v>120</v>
      </c>
      <c r="AJ5" t="s">
        <v>1457</v>
      </c>
      <c r="AL5">
        <v>2</v>
      </c>
      <c r="AM5" t="s">
        <v>555</v>
      </c>
      <c r="AP5">
        <v>102</v>
      </c>
      <c r="AQ5" t="s">
        <v>560</v>
      </c>
      <c r="AU5">
        <v>4</v>
      </c>
      <c r="AV5" t="s">
        <v>155</v>
      </c>
      <c r="AY5">
        <v>3</v>
      </c>
      <c r="AZ5" t="s">
        <v>725</v>
      </c>
      <c r="BD5">
        <v>2</v>
      </c>
      <c r="BE5" t="s">
        <v>1124</v>
      </c>
      <c r="BI5">
        <v>2</v>
      </c>
      <c r="BJ5" t="s">
        <v>1132</v>
      </c>
      <c r="BM5">
        <v>2</v>
      </c>
      <c r="BN5" t="s">
        <v>1143</v>
      </c>
      <c r="BR5">
        <v>13</v>
      </c>
      <c r="BS5" t="s">
        <v>1176</v>
      </c>
      <c r="BW5">
        <v>1101</v>
      </c>
      <c r="BX5" t="s">
        <v>1215</v>
      </c>
      <c r="CB5">
        <v>13</v>
      </c>
      <c r="CC5" t="s">
        <v>1176</v>
      </c>
      <c r="CH5">
        <v>1101</v>
      </c>
      <c r="CI5" t="s">
        <v>1215</v>
      </c>
      <c r="CN5">
        <v>2</v>
      </c>
      <c r="CO5" t="s">
        <v>1372</v>
      </c>
      <c r="CR5">
        <v>11</v>
      </c>
      <c r="CS5" t="s">
        <v>1376</v>
      </c>
      <c r="CW5">
        <v>11</v>
      </c>
      <c r="CX5" t="s">
        <v>1390</v>
      </c>
      <c r="DA5">
        <v>2</v>
      </c>
      <c r="DB5" t="s">
        <v>1405</v>
      </c>
      <c r="DD5">
        <v>2</v>
      </c>
      <c r="DE5" t="s">
        <v>1412</v>
      </c>
      <c r="DH5">
        <v>20</v>
      </c>
      <c r="DI5" t="s">
        <v>1417</v>
      </c>
      <c r="DN5">
        <v>2</v>
      </c>
      <c r="DO5" t="s">
        <v>1428</v>
      </c>
      <c r="DR5">
        <v>11</v>
      </c>
      <c r="DS5" t="s">
        <v>1430</v>
      </c>
      <c r="DW5">
        <v>11</v>
      </c>
      <c r="DX5" t="s">
        <v>1439</v>
      </c>
    </row>
    <row r="6" spans="1:128" x14ac:dyDescent="0.25">
      <c r="A6">
        <v>5</v>
      </c>
      <c r="B6" t="s">
        <v>156</v>
      </c>
      <c r="E6">
        <v>10740</v>
      </c>
      <c r="F6" t="s">
        <v>209</v>
      </c>
      <c r="K6">
        <v>12</v>
      </c>
      <c r="L6" t="s">
        <v>505</v>
      </c>
      <c r="Q6">
        <v>3</v>
      </c>
      <c r="R6" t="s">
        <v>513</v>
      </c>
      <c r="V6">
        <v>4</v>
      </c>
      <c r="W6" t="s">
        <v>525</v>
      </c>
      <c r="Z6">
        <v>4</v>
      </c>
      <c r="AA6" t="s">
        <v>539</v>
      </c>
      <c r="AE6">
        <v>4</v>
      </c>
      <c r="AF6" t="s">
        <v>546</v>
      </c>
      <c r="AI6">
        <v>130</v>
      </c>
      <c r="AJ6" t="s">
        <v>799</v>
      </c>
      <c r="AL6">
        <v>3</v>
      </c>
      <c r="AM6" t="s">
        <v>556</v>
      </c>
      <c r="AP6">
        <v>103</v>
      </c>
      <c r="AQ6" t="s">
        <v>561</v>
      </c>
      <c r="AU6">
        <v>5</v>
      </c>
      <c r="AV6" t="s">
        <v>156</v>
      </c>
      <c r="AY6">
        <v>4</v>
      </c>
      <c r="AZ6" t="s">
        <v>726</v>
      </c>
      <c r="BD6">
        <v>3</v>
      </c>
      <c r="BE6" t="s">
        <v>1125</v>
      </c>
      <c r="BI6">
        <v>3</v>
      </c>
      <c r="BJ6" t="s">
        <v>1133</v>
      </c>
      <c r="BM6">
        <v>10</v>
      </c>
      <c r="BN6" t="s">
        <v>1131</v>
      </c>
      <c r="BR6">
        <v>14</v>
      </c>
      <c r="BS6" t="s">
        <v>1177</v>
      </c>
      <c r="BW6">
        <v>1102</v>
      </c>
      <c r="BX6" t="s">
        <v>1216</v>
      </c>
      <c r="CB6">
        <v>14</v>
      </c>
      <c r="CC6" t="s">
        <v>1177</v>
      </c>
      <c r="CH6">
        <v>1102</v>
      </c>
      <c r="CI6" t="s">
        <v>1216</v>
      </c>
      <c r="CN6">
        <v>3</v>
      </c>
      <c r="CO6" t="s">
        <v>1373</v>
      </c>
      <c r="CR6">
        <v>12</v>
      </c>
      <c r="CS6" t="s">
        <v>1377</v>
      </c>
      <c r="CW6">
        <v>12</v>
      </c>
      <c r="CX6" t="s">
        <v>1391</v>
      </c>
      <c r="DA6">
        <v>3</v>
      </c>
      <c r="DB6" t="s">
        <v>1406</v>
      </c>
      <c r="DD6">
        <v>3</v>
      </c>
      <c r="DE6" t="s">
        <v>1413</v>
      </c>
      <c r="DH6">
        <v>21</v>
      </c>
      <c r="DI6" t="s">
        <v>1418</v>
      </c>
      <c r="DN6">
        <v>9</v>
      </c>
      <c r="DO6" t="s">
        <v>1415</v>
      </c>
      <c r="DR6">
        <v>12</v>
      </c>
      <c r="DS6" t="s">
        <v>1431</v>
      </c>
      <c r="DW6">
        <v>12</v>
      </c>
      <c r="DX6" t="s">
        <v>1440</v>
      </c>
    </row>
    <row r="7" spans="1:128" x14ac:dyDescent="0.25">
      <c r="A7">
        <v>6</v>
      </c>
      <c r="B7" t="s">
        <v>157</v>
      </c>
      <c r="E7">
        <v>10780</v>
      </c>
      <c r="F7" t="s">
        <v>210</v>
      </c>
      <c r="K7">
        <v>13</v>
      </c>
      <c r="L7" t="s">
        <v>506</v>
      </c>
      <c r="Q7">
        <v>4</v>
      </c>
      <c r="R7" t="s">
        <v>514</v>
      </c>
      <c r="V7">
        <v>5</v>
      </c>
      <c r="W7" t="s">
        <v>526</v>
      </c>
      <c r="Z7">
        <v>5</v>
      </c>
      <c r="AA7" t="s">
        <v>540</v>
      </c>
      <c r="AE7">
        <v>5</v>
      </c>
      <c r="AF7" t="s">
        <v>547</v>
      </c>
      <c r="AI7">
        <v>140</v>
      </c>
      <c r="AJ7" t="s">
        <v>1458</v>
      </c>
      <c r="AL7">
        <v>4</v>
      </c>
      <c r="AM7" t="s">
        <v>557</v>
      </c>
      <c r="AP7">
        <v>104</v>
      </c>
      <c r="AQ7" t="s">
        <v>562</v>
      </c>
      <c r="AU7">
        <v>6</v>
      </c>
      <c r="AV7" t="s">
        <v>157</v>
      </c>
      <c r="AY7">
        <v>5</v>
      </c>
      <c r="AZ7" t="s">
        <v>727</v>
      </c>
      <c r="BD7">
        <v>4</v>
      </c>
      <c r="BE7" t="s">
        <v>1126</v>
      </c>
      <c r="BI7">
        <v>4</v>
      </c>
      <c r="BJ7" t="s">
        <v>1134</v>
      </c>
      <c r="BM7">
        <v>11</v>
      </c>
      <c r="BN7" t="s">
        <v>1144</v>
      </c>
      <c r="BR7">
        <v>15</v>
      </c>
      <c r="BS7" t="s">
        <v>1178</v>
      </c>
      <c r="BW7">
        <v>1103</v>
      </c>
      <c r="BX7" t="s">
        <v>1217</v>
      </c>
      <c r="CB7">
        <v>15</v>
      </c>
      <c r="CC7" t="s">
        <v>1178</v>
      </c>
      <c r="CH7">
        <v>1103</v>
      </c>
      <c r="CI7" t="s">
        <v>1217</v>
      </c>
      <c r="CR7">
        <v>13</v>
      </c>
      <c r="CS7" t="s">
        <v>1378</v>
      </c>
      <c r="CW7">
        <v>13</v>
      </c>
      <c r="CX7" t="s">
        <v>1392</v>
      </c>
      <c r="DA7">
        <v>4</v>
      </c>
      <c r="DB7" t="s">
        <v>1407</v>
      </c>
      <c r="DD7">
        <v>4</v>
      </c>
      <c r="DE7" t="s">
        <v>1414</v>
      </c>
      <c r="DH7">
        <v>22</v>
      </c>
      <c r="DI7" t="s">
        <v>1419</v>
      </c>
      <c r="DR7">
        <v>13</v>
      </c>
      <c r="DS7" t="s">
        <v>1432</v>
      </c>
      <c r="DW7">
        <v>13</v>
      </c>
      <c r="DX7" t="s">
        <v>1441</v>
      </c>
    </row>
    <row r="8" spans="1:128" x14ac:dyDescent="0.25">
      <c r="A8">
        <v>8</v>
      </c>
      <c r="B8" t="s">
        <v>158</v>
      </c>
      <c r="E8">
        <v>10900</v>
      </c>
      <c r="F8" t="s">
        <v>211</v>
      </c>
      <c r="K8">
        <v>20</v>
      </c>
      <c r="L8" t="s">
        <v>507</v>
      </c>
      <c r="Q8">
        <v>5</v>
      </c>
      <c r="R8" t="s">
        <v>515</v>
      </c>
      <c r="V8">
        <v>6</v>
      </c>
      <c r="W8" t="s">
        <v>527</v>
      </c>
      <c r="Z8">
        <v>6</v>
      </c>
      <c r="AA8" t="s">
        <v>541</v>
      </c>
      <c r="AE8">
        <v>6</v>
      </c>
      <c r="AF8" t="s">
        <v>548</v>
      </c>
      <c r="AI8">
        <v>150</v>
      </c>
      <c r="AJ8" t="s">
        <v>1459</v>
      </c>
      <c r="AL8">
        <v>9</v>
      </c>
      <c r="AM8" t="s">
        <v>558</v>
      </c>
      <c r="AP8">
        <v>105</v>
      </c>
      <c r="AQ8" t="s">
        <v>563</v>
      </c>
      <c r="AU8">
        <v>8</v>
      </c>
      <c r="AV8" t="s">
        <v>158</v>
      </c>
      <c r="AY8">
        <v>6</v>
      </c>
      <c r="AZ8" t="s">
        <v>728</v>
      </c>
      <c r="BD8">
        <v>5</v>
      </c>
      <c r="BE8" t="s">
        <v>1127</v>
      </c>
      <c r="BI8">
        <v>5</v>
      </c>
      <c r="BJ8" t="s">
        <v>1135</v>
      </c>
      <c r="BM8">
        <v>12</v>
      </c>
      <c r="BN8" t="s">
        <v>1145</v>
      </c>
      <c r="BR8">
        <v>19</v>
      </c>
      <c r="BS8" t="s">
        <v>1179</v>
      </c>
      <c r="BW8">
        <v>1104</v>
      </c>
      <c r="BX8" t="s">
        <v>1218</v>
      </c>
      <c r="CB8">
        <v>19</v>
      </c>
      <c r="CC8" t="s">
        <v>1179</v>
      </c>
      <c r="CH8">
        <v>1104</v>
      </c>
      <c r="CI8" t="s">
        <v>1218</v>
      </c>
      <c r="CR8">
        <v>14</v>
      </c>
      <c r="CS8" t="s">
        <v>1379</v>
      </c>
      <c r="CW8">
        <v>14</v>
      </c>
      <c r="CX8" t="s">
        <v>1393</v>
      </c>
      <c r="DA8">
        <v>5</v>
      </c>
      <c r="DB8" t="s">
        <v>1408</v>
      </c>
      <c r="DD8">
        <v>9</v>
      </c>
      <c r="DE8" t="s">
        <v>1415</v>
      </c>
      <c r="DH8">
        <v>23</v>
      </c>
      <c r="DI8" t="s">
        <v>1420</v>
      </c>
      <c r="DR8">
        <v>20</v>
      </c>
      <c r="DS8" t="s">
        <v>1428</v>
      </c>
      <c r="DW8">
        <v>14</v>
      </c>
      <c r="DX8" t="s">
        <v>1442</v>
      </c>
    </row>
    <row r="9" spans="1:128" x14ac:dyDescent="0.25">
      <c r="A9">
        <v>9</v>
      </c>
      <c r="B9" t="s">
        <v>159</v>
      </c>
      <c r="E9">
        <v>11020</v>
      </c>
      <c r="F9" t="s">
        <v>212</v>
      </c>
      <c r="K9">
        <v>21</v>
      </c>
      <c r="L9" t="s">
        <v>508</v>
      </c>
      <c r="Q9">
        <v>6</v>
      </c>
      <c r="R9" t="s">
        <v>516</v>
      </c>
      <c r="V9">
        <v>7</v>
      </c>
      <c r="W9" t="s">
        <v>528</v>
      </c>
      <c r="AE9">
        <v>7</v>
      </c>
      <c r="AF9" t="s">
        <v>549</v>
      </c>
      <c r="AI9">
        <v>200</v>
      </c>
      <c r="AJ9" t="s">
        <v>544</v>
      </c>
      <c r="AP9">
        <v>106</v>
      </c>
      <c r="AQ9" t="s">
        <v>564</v>
      </c>
      <c r="AU9">
        <v>9</v>
      </c>
      <c r="AV9" t="s">
        <v>159</v>
      </c>
      <c r="AY9">
        <v>8</v>
      </c>
      <c r="AZ9" t="s">
        <v>729</v>
      </c>
      <c r="BI9">
        <v>6</v>
      </c>
      <c r="BJ9" t="s">
        <v>1136</v>
      </c>
      <c r="BM9">
        <v>13</v>
      </c>
      <c r="BN9" t="s">
        <v>1146</v>
      </c>
      <c r="BR9">
        <v>20</v>
      </c>
      <c r="BS9" t="s">
        <v>1180</v>
      </c>
      <c r="BW9">
        <v>1105</v>
      </c>
      <c r="BX9" t="s">
        <v>1219</v>
      </c>
      <c r="CB9">
        <v>20</v>
      </c>
      <c r="CC9" t="s">
        <v>1180</v>
      </c>
      <c r="CH9">
        <v>1105</v>
      </c>
      <c r="CI9" t="s">
        <v>1219</v>
      </c>
      <c r="CR9">
        <v>15</v>
      </c>
      <c r="CS9" t="s">
        <v>1380</v>
      </c>
      <c r="CW9">
        <v>20</v>
      </c>
      <c r="CX9" t="s">
        <v>1394</v>
      </c>
      <c r="DA9">
        <v>6</v>
      </c>
      <c r="DB9" t="s">
        <v>1409</v>
      </c>
      <c r="DH9">
        <v>24</v>
      </c>
      <c r="DI9" t="s">
        <v>1421</v>
      </c>
      <c r="DR9">
        <v>21</v>
      </c>
      <c r="DS9" t="s">
        <v>1433</v>
      </c>
      <c r="DW9">
        <v>15</v>
      </c>
      <c r="DX9" t="s">
        <v>1443</v>
      </c>
    </row>
    <row r="10" spans="1:128" x14ac:dyDescent="0.25">
      <c r="A10">
        <v>10</v>
      </c>
      <c r="B10" t="s">
        <v>147</v>
      </c>
      <c r="E10">
        <v>11100</v>
      </c>
      <c r="F10" t="s">
        <v>213</v>
      </c>
      <c r="K10">
        <v>22</v>
      </c>
      <c r="L10" t="s">
        <v>509</v>
      </c>
      <c r="Q10">
        <v>7</v>
      </c>
      <c r="R10" t="s">
        <v>517</v>
      </c>
      <c r="V10">
        <v>8</v>
      </c>
      <c r="W10" t="s">
        <v>529</v>
      </c>
      <c r="AE10">
        <v>8</v>
      </c>
      <c r="AF10" t="s">
        <v>550</v>
      </c>
      <c r="AI10">
        <v>210</v>
      </c>
      <c r="AJ10" t="s">
        <v>1460</v>
      </c>
      <c r="AP10">
        <v>107</v>
      </c>
      <c r="AQ10" t="s">
        <v>565</v>
      </c>
      <c r="AU10">
        <v>10</v>
      </c>
      <c r="AV10" t="s">
        <v>147</v>
      </c>
      <c r="AY10">
        <v>9</v>
      </c>
      <c r="AZ10" t="s">
        <v>730</v>
      </c>
      <c r="BI10">
        <v>7</v>
      </c>
      <c r="BJ10" t="s">
        <v>1137</v>
      </c>
      <c r="BM10">
        <v>14</v>
      </c>
      <c r="BN10" t="s">
        <v>1147</v>
      </c>
      <c r="BR10">
        <v>21</v>
      </c>
      <c r="BS10" t="s">
        <v>1181</v>
      </c>
      <c r="BW10">
        <v>1106</v>
      </c>
      <c r="BX10" t="s">
        <v>1220</v>
      </c>
      <c r="CB10">
        <v>21</v>
      </c>
      <c r="CC10" t="s">
        <v>1181</v>
      </c>
      <c r="CH10">
        <v>1106</v>
      </c>
      <c r="CI10" t="s">
        <v>1220</v>
      </c>
      <c r="CR10">
        <v>20</v>
      </c>
      <c r="CS10" t="s">
        <v>1372</v>
      </c>
      <c r="CW10">
        <v>21</v>
      </c>
      <c r="CX10" t="s">
        <v>1395</v>
      </c>
      <c r="DH10">
        <v>25</v>
      </c>
      <c r="DI10" t="s">
        <v>1422</v>
      </c>
      <c r="DR10">
        <v>22</v>
      </c>
      <c r="DS10" t="s">
        <v>1434</v>
      </c>
      <c r="DW10">
        <v>20</v>
      </c>
      <c r="DX10" t="s">
        <v>1444</v>
      </c>
    </row>
    <row r="11" spans="1:128" x14ac:dyDescent="0.25">
      <c r="A11">
        <v>11</v>
      </c>
      <c r="B11" t="s">
        <v>160</v>
      </c>
      <c r="E11">
        <v>11260</v>
      </c>
      <c r="F11" t="s">
        <v>214</v>
      </c>
      <c r="Q11">
        <v>8</v>
      </c>
      <c r="R11" t="s">
        <v>518</v>
      </c>
      <c r="V11">
        <v>9</v>
      </c>
      <c r="W11" t="s">
        <v>530</v>
      </c>
      <c r="AE11">
        <v>9</v>
      </c>
      <c r="AF11" t="s">
        <v>551</v>
      </c>
      <c r="AI11">
        <v>300</v>
      </c>
      <c r="AJ11" t="s">
        <v>1461</v>
      </c>
      <c r="AP11">
        <v>200</v>
      </c>
      <c r="AQ11" t="s">
        <v>555</v>
      </c>
      <c r="AU11">
        <v>11</v>
      </c>
      <c r="AV11" t="s">
        <v>160</v>
      </c>
      <c r="AY11">
        <v>10</v>
      </c>
      <c r="AZ11" t="s">
        <v>731</v>
      </c>
      <c r="BI11">
        <v>8</v>
      </c>
      <c r="BJ11" t="s">
        <v>1138</v>
      </c>
      <c r="BM11">
        <v>15</v>
      </c>
      <c r="BN11" t="s">
        <v>1148</v>
      </c>
      <c r="BR11">
        <v>22</v>
      </c>
      <c r="BS11" t="s">
        <v>1182</v>
      </c>
      <c r="BW11">
        <v>1199</v>
      </c>
      <c r="BX11" t="s">
        <v>1221</v>
      </c>
      <c r="CB11">
        <v>22</v>
      </c>
      <c r="CC11" t="s">
        <v>1182</v>
      </c>
      <c r="CH11">
        <v>1199</v>
      </c>
      <c r="CI11" t="s">
        <v>1221</v>
      </c>
      <c r="CR11">
        <v>21</v>
      </c>
      <c r="CS11" t="s">
        <v>1381</v>
      </c>
      <c r="CW11">
        <v>22</v>
      </c>
      <c r="CX11" t="s">
        <v>1396</v>
      </c>
      <c r="DH11">
        <v>30</v>
      </c>
      <c r="DI11" t="s">
        <v>1423</v>
      </c>
      <c r="DR11">
        <v>23</v>
      </c>
      <c r="DS11" t="s">
        <v>1435</v>
      </c>
      <c r="DW11">
        <v>30</v>
      </c>
      <c r="DX11" t="s">
        <v>1445</v>
      </c>
    </row>
    <row r="12" spans="1:128" x14ac:dyDescent="0.25">
      <c r="A12">
        <v>12</v>
      </c>
      <c r="B12" t="s">
        <v>161</v>
      </c>
      <c r="E12">
        <v>11460</v>
      </c>
      <c r="F12" t="s">
        <v>215</v>
      </c>
      <c r="Q12">
        <v>9</v>
      </c>
      <c r="R12" t="s">
        <v>519</v>
      </c>
      <c r="V12">
        <v>10</v>
      </c>
      <c r="W12" t="s">
        <v>531</v>
      </c>
      <c r="AI12">
        <v>302</v>
      </c>
      <c r="AJ12" t="s">
        <v>1462</v>
      </c>
      <c r="AP12">
        <v>300</v>
      </c>
      <c r="AQ12" t="s">
        <v>556</v>
      </c>
      <c r="AU12">
        <v>12</v>
      </c>
      <c r="AV12" t="s">
        <v>161</v>
      </c>
      <c r="AY12">
        <v>11</v>
      </c>
      <c r="AZ12" t="s">
        <v>732</v>
      </c>
      <c r="BI12">
        <v>9</v>
      </c>
      <c r="BJ12" t="s">
        <v>1139</v>
      </c>
      <c r="BM12">
        <v>16</v>
      </c>
      <c r="BN12" t="s">
        <v>1149</v>
      </c>
      <c r="BR12">
        <v>23</v>
      </c>
      <c r="BS12" t="s">
        <v>1183</v>
      </c>
      <c r="BW12">
        <v>1300</v>
      </c>
      <c r="BX12" t="s">
        <v>1176</v>
      </c>
      <c r="CB12">
        <v>23</v>
      </c>
      <c r="CC12" t="s">
        <v>1183</v>
      </c>
      <c r="CH12">
        <v>1300</v>
      </c>
      <c r="CI12" t="s">
        <v>1176</v>
      </c>
      <c r="CR12">
        <v>22</v>
      </c>
      <c r="CS12" t="s">
        <v>1382</v>
      </c>
      <c r="CW12">
        <v>23</v>
      </c>
      <c r="CX12" t="s">
        <v>1397</v>
      </c>
      <c r="DH12">
        <v>31</v>
      </c>
      <c r="DI12" t="s">
        <v>1424</v>
      </c>
      <c r="DR12">
        <v>99</v>
      </c>
      <c r="DS12" t="s">
        <v>1415</v>
      </c>
      <c r="DW12">
        <v>31</v>
      </c>
      <c r="DX12" t="s">
        <v>1446</v>
      </c>
    </row>
    <row r="13" spans="1:128" x14ac:dyDescent="0.25">
      <c r="A13">
        <v>13</v>
      </c>
      <c r="B13" t="s">
        <v>162</v>
      </c>
      <c r="E13">
        <v>11500</v>
      </c>
      <c r="F13" t="s">
        <v>216</v>
      </c>
      <c r="Q13">
        <v>10</v>
      </c>
      <c r="R13" t="s">
        <v>520</v>
      </c>
      <c r="V13">
        <v>11</v>
      </c>
      <c r="W13" t="s">
        <v>532</v>
      </c>
      <c r="AI13">
        <v>303</v>
      </c>
      <c r="AJ13" t="s">
        <v>1463</v>
      </c>
      <c r="AP13">
        <v>401</v>
      </c>
      <c r="AQ13" t="s">
        <v>566</v>
      </c>
      <c r="AU13">
        <v>13</v>
      </c>
      <c r="AV13" t="s">
        <v>162</v>
      </c>
      <c r="AY13">
        <v>12</v>
      </c>
      <c r="AZ13" t="s">
        <v>733</v>
      </c>
      <c r="BI13">
        <v>10</v>
      </c>
      <c r="BJ13" t="s">
        <v>1140</v>
      </c>
      <c r="BM13">
        <v>17</v>
      </c>
      <c r="BN13" t="s">
        <v>1150</v>
      </c>
      <c r="BR13">
        <v>24</v>
      </c>
      <c r="BS13" t="s">
        <v>1184</v>
      </c>
      <c r="BW13">
        <v>1301</v>
      </c>
      <c r="BX13" t="s">
        <v>1222</v>
      </c>
      <c r="CB13">
        <v>24</v>
      </c>
      <c r="CC13" t="s">
        <v>1184</v>
      </c>
      <c r="CH13">
        <v>1301</v>
      </c>
      <c r="CI13" t="s">
        <v>1222</v>
      </c>
      <c r="CR13">
        <v>30</v>
      </c>
      <c r="CS13" t="s">
        <v>1383</v>
      </c>
      <c r="CW13">
        <v>24</v>
      </c>
      <c r="CX13" t="s">
        <v>1398</v>
      </c>
      <c r="DH13">
        <v>32</v>
      </c>
      <c r="DI13" t="s">
        <v>1425</v>
      </c>
      <c r="DW13">
        <v>32</v>
      </c>
      <c r="DX13" t="s">
        <v>1447</v>
      </c>
    </row>
    <row r="14" spans="1:128" x14ac:dyDescent="0.25">
      <c r="A14">
        <v>15</v>
      </c>
      <c r="B14" t="s">
        <v>152</v>
      </c>
      <c r="E14">
        <v>11700</v>
      </c>
      <c r="F14" t="s">
        <v>217</v>
      </c>
      <c r="Q14">
        <v>11</v>
      </c>
      <c r="R14">
        <v>2006</v>
      </c>
      <c r="V14">
        <v>12</v>
      </c>
      <c r="W14" t="s">
        <v>533</v>
      </c>
      <c r="AI14">
        <v>304</v>
      </c>
      <c r="AJ14" t="s">
        <v>1464</v>
      </c>
      <c r="AP14">
        <v>402</v>
      </c>
      <c r="AQ14" t="s">
        <v>567</v>
      </c>
      <c r="AU14">
        <v>15</v>
      </c>
      <c r="AV14" t="s">
        <v>152</v>
      </c>
      <c r="AY14">
        <v>13</v>
      </c>
      <c r="AZ14" t="s">
        <v>734</v>
      </c>
      <c r="BI14">
        <v>11</v>
      </c>
      <c r="BJ14" t="s">
        <v>1141</v>
      </c>
      <c r="BM14">
        <v>20</v>
      </c>
      <c r="BN14" t="s">
        <v>1132</v>
      </c>
      <c r="BR14">
        <v>25</v>
      </c>
      <c r="BS14" t="s">
        <v>1185</v>
      </c>
      <c r="BW14">
        <v>1302</v>
      </c>
      <c r="BX14" t="s">
        <v>1223</v>
      </c>
      <c r="CB14">
        <v>25</v>
      </c>
      <c r="CC14" t="s">
        <v>1185</v>
      </c>
      <c r="CH14">
        <v>1302</v>
      </c>
      <c r="CI14" t="s">
        <v>1223</v>
      </c>
      <c r="CR14">
        <v>31</v>
      </c>
      <c r="CS14" t="s">
        <v>1384</v>
      </c>
      <c r="CW14">
        <v>25</v>
      </c>
      <c r="CX14" t="s">
        <v>1399</v>
      </c>
      <c r="DH14">
        <v>40</v>
      </c>
      <c r="DI14" t="s">
        <v>1414</v>
      </c>
      <c r="DW14">
        <v>33</v>
      </c>
      <c r="DX14" t="s">
        <v>1448</v>
      </c>
    </row>
    <row r="15" spans="1:128" x14ac:dyDescent="0.25">
      <c r="A15">
        <v>16</v>
      </c>
      <c r="B15" t="s">
        <v>148</v>
      </c>
      <c r="E15">
        <v>12020</v>
      </c>
      <c r="F15" t="s">
        <v>218</v>
      </c>
      <c r="Q15">
        <v>12</v>
      </c>
      <c r="R15">
        <v>2007</v>
      </c>
      <c r="V15">
        <v>13</v>
      </c>
      <c r="W15" t="s">
        <v>534</v>
      </c>
      <c r="AI15">
        <v>305</v>
      </c>
      <c r="AJ15" t="s">
        <v>1465</v>
      </c>
      <c r="AP15">
        <v>411</v>
      </c>
      <c r="AQ15" t="s">
        <v>568</v>
      </c>
      <c r="AU15">
        <v>16</v>
      </c>
      <c r="AV15" t="s">
        <v>148</v>
      </c>
      <c r="AY15">
        <v>14</v>
      </c>
      <c r="AZ15" t="s">
        <v>735</v>
      </c>
      <c r="BM15">
        <v>21</v>
      </c>
      <c r="BN15" t="s">
        <v>1151</v>
      </c>
      <c r="BR15">
        <v>26</v>
      </c>
      <c r="BS15" t="s">
        <v>1186</v>
      </c>
      <c r="BW15">
        <v>1303</v>
      </c>
      <c r="BX15" t="s">
        <v>1224</v>
      </c>
      <c r="CB15">
        <v>26</v>
      </c>
      <c r="CC15" t="s">
        <v>1186</v>
      </c>
      <c r="CH15">
        <v>1303</v>
      </c>
      <c r="CI15" t="s">
        <v>1224</v>
      </c>
      <c r="CR15">
        <v>32</v>
      </c>
      <c r="CS15" t="s">
        <v>1385</v>
      </c>
      <c r="CW15">
        <v>26</v>
      </c>
      <c r="CX15" t="s">
        <v>1378</v>
      </c>
      <c r="DH15">
        <v>90</v>
      </c>
      <c r="DI15" t="s">
        <v>1415</v>
      </c>
      <c r="DW15">
        <v>34</v>
      </c>
      <c r="DX15" t="s">
        <v>1449</v>
      </c>
    </row>
    <row r="16" spans="1:128" x14ac:dyDescent="0.25">
      <c r="A16">
        <v>17</v>
      </c>
      <c r="B16" t="s">
        <v>163</v>
      </c>
      <c r="E16">
        <v>12060</v>
      </c>
      <c r="F16" t="s">
        <v>219</v>
      </c>
      <c r="Q16">
        <v>13</v>
      </c>
      <c r="R16">
        <v>2008</v>
      </c>
      <c r="AI16">
        <v>306</v>
      </c>
      <c r="AJ16" t="s">
        <v>1466</v>
      </c>
      <c r="AP16">
        <v>412</v>
      </c>
      <c r="AQ16" t="s">
        <v>569</v>
      </c>
      <c r="AU16">
        <v>17</v>
      </c>
      <c r="AV16" t="s">
        <v>163</v>
      </c>
      <c r="AY16">
        <v>15</v>
      </c>
      <c r="AZ16" t="s">
        <v>736</v>
      </c>
      <c r="BM16">
        <v>22</v>
      </c>
      <c r="BN16" t="s">
        <v>1152</v>
      </c>
      <c r="BR16">
        <v>29</v>
      </c>
      <c r="BS16" t="s">
        <v>1187</v>
      </c>
      <c r="BW16">
        <v>1401</v>
      </c>
      <c r="BX16" t="s">
        <v>1177</v>
      </c>
      <c r="CB16">
        <v>29</v>
      </c>
      <c r="CC16" t="s">
        <v>1187</v>
      </c>
      <c r="CH16">
        <v>1401</v>
      </c>
      <c r="CI16" t="s">
        <v>1177</v>
      </c>
      <c r="CR16">
        <v>33</v>
      </c>
      <c r="CS16" t="s">
        <v>1386</v>
      </c>
      <c r="CW16">
        <v>27</v>
      </c>
      <c r="CX16" t="s">
        <v>1400</v>
      </c>
      <c r="DW16">
        <v>35</v>
      </c>
      <c r="DX16" t="s">
        <v>1450</v>
      </c>
    </row>
    <row r="17" spans="1:128" x14ac:dyDescent="0.25">
      <c r="A17">
        <v>18</v>
      </c>
      <c r="B17" t="s">
        <v>164</v>
      </c>
      <c r="E17">
        <v>12100</v>
      </c>
      <c r="F17" t="s">
        <v>220</v>
      </c>
      <c r="Q17">
        <v>14</v>
      </c>
      <c r="R17">
        <v>2009</v>
      </c>
      <c r="AI17">
        <v>307</v>
      </c>
      <c r="AJ17" t="s">
        <v>1467</v>
      </c>
      <c r="AP17">
        <v>413</v>
      </c>
      <c r="AQ17" t="s">
        <v>570</v>
      </c>
      <c r="AU17">
        <v>18</v>
      </c>
      <c r="AV17" t="s">
        <v>164</v>
      </c>
      <c r="AY17">
        <v>16</v>
      </c>
      <c r="AZ17" t="s">
        <v>737</v>
      </c>
      <c r="BM17">
        <v>23</v>
      </c>
      <c r="BN17" t="s">
        <v>1153</v>
      </c>
      <c r="BR17">
        <v>32</v>
      </c>
      <c r="BS17" t="s">
        <v>1188</v>
      </c>
      <c r="BW17">
        <v>1501</v>
      </c>
      <c r="BX17" t="s">
        <v>1178</v>
      </c>
      <c r="CB17">
        <v>32</v>
      </c>
      <c r="CC17" t="s">
        <v>1188</v>
      </c>
      <c r="CH17">
        <v>1501</v>
      </c>
      <c r="CI17" t="s">
        <v>1178</v>
      </c>
      <c r="CR17">
        <v>34</v>
      </c>
      <c r="CS17" t="s">
        <v>1387</v>
      </c>
      <c r="CW17">
        <v>28</v>
      </c>
      <c r="CX17" t="s">
        <v>1401</v>
      </c>
      <c r="DW17">
        <v>36</v>
      </c>
      <c r="DX17" t="s">
        <v>1451</v>
      </c>
    </row>
    <row r="18" spans="1:128" x14ac:dyDescent="0.25">
      <c r="A18">
        <v>19</v>
      </c>
      <c r="B18" t="s">
        <v>143</v>
      </c>
      <c r="E18">
        <v>12220</v>
      </c>
      <c r="F18" t="s">
        <v>221</v>
      </c>
      <c r="Q18">
        <v>15</v>
      </c>
      <c r="R18">
        <v>2010</v>
      </c>
      <c r="AI18">
        <v>308</v>
      </c>
      <c r="AJ18" t="s">
        <v>1468</v>
      </c>
      <c r="AP18">
        <v>414</v>
      </c>
      <c r="AQ18" t="s">
        <v>571</v>
      </c>
      <c r="AU18">
        <v>19</v>
      </c>
      <c r="AV18" t="s">
        <v>143</v>
      </c>
      <c r="AY18">
        <v>17</v>
      </c>
      <c r="AZ18" t="s">
        <v>738</v>
      </c>
      <c r="BM18">
        <v>24</v>
      </c>
      <c r="BN18" t="s">
        <v>1154</v>
      </c>
      <c r="BR18">
        <v>33</v>
      </c>
      <c r="BS18" t="s">
        <v>1189</v>
      </c>
      <c r="BW18">
        <v>1900</v>
      </c>
      <c r="BX18" t="s">
        <v>1179</v>
      </c>
      <c r="CB18">
        <v>33</v>
      </c>
      <c r="CC18" t="s">
        <v>1189</v>
      </c>
      <c r="CH18">
        <v>1900</v>
      </c>
      <c r="CI18" t="s">
        <v>1179</v>
      </c>
      <c r="CW18">
        <v>29</v>
      </c>
      <c r="CX18" t="s">
        <v>1402</v>
      </c>
      <c r="DW18">
        <v>40</v>
      </c>
      <c r="DX18" t="s">
        <v>1452</v>
      </c>
    </row>
    <row r="19" spans="1:128" x14ac:dyDescent="0.25">
      <c r="A19">
        <v>20</v>
      </c>
      <c r="B19" t="s">
        <v>145</v>
      </c>
      <c r="E19">
        <v>12260</v>
      </c>
      <c r="F19" t="s">
        <v>222</v>
      </c>
      <c r="Q19">
        <v>16</v>
      </c>
      <c r="R19">
        <v>2011</v>
      </c>
      <c r="AI19">
        <v>309</v>
      </c>
      <c r="AJ19" t="s">
        <v>1469</v>
      </c>
      <c r="AP19">
        <v>415</v>
      </c>
      <c r="AQ19" t="s">
        <v>572</v>
      </c>
      <c r="AU19">
        <v>20</v>
      </c>
      <c r="AV19" t="s">
        <v>145</v>
      </c>
      <c r="AY19">
        <v>18</v>
      </c>
      <c r="AZ19" t="s">
        <v>739</v>
      </c>
      <c r="BM19">
        <v>25</v>
      </c>
      <c r="BN19" t="s">
        <v>1155</v>
      </c>
      <c r="BR19">
        <v>34</v>
      </c>
      <c r="BS19" t="s">
        <v>1190</v>
      </c>
      <c r="BW19">
        <v>1901</v>
      </c>
      <c r="BX19" t="s">
        <v>1179</v>
      </c>
      <c r="CB19">
        <v>34</v>
      </c>
      <c r="CC19" t="s">
        <v>1190</v>
      </c>
      <c r="CH19">
        <v>1901</v>
      </c>
      <c r="CI19" t="s">
        <v>1179</v>
      </c>
      <c r="DW19">
        <v>50</v>
      </c>
      <c r="DX19" t="s">
        <v>1453</v>
      </c>
    </row>
    <row r="20" spans="1:128" x14ac:dyDescent="0.25">
      <c r="A20">
        <v>21</v>
      </c>
      <c r="B20" t="s">
        <v>165</v>
      </c>
      <c r="E20">
        <v>12420</v>
      </c>
      <c r="F20" t="s">
        <v>223</v>
      </c>
      <c r="Q20">
        <v>17</v>
      </c>
      <c r="R20">
        <v>2012</v>
      </c>
      <c r="AI20">
        <v>310</v>
      </c>
      <c r="AJ20" t="s">
        <v>1470</v>
      </c>
      <c r="AP20">
        <v>416</v>
      </c>
      <c r="AQ20" t="s">
        <v>573</v>
      </c>
      <c r="AU20">
        <v>21</v>
      </c>
      <c r="AV20" t="s">
        <v>165</v>
      </c>
      <c r="AY20">
        <v>19</v>
      </c>
      <c r="AZ20" t="s">
        <v>740</v>
      </c>
      <c r="BM20">
        <v>26</v>
      </c>
      <c r="BN20" t="s">
        <v>1156</v>
      </c>
      <c r="BR20">
        <v>35</v>
      </c>
      <c r="BS20" t="s">
        <v>1191</v>
      </c>
      <c r="BW20">
        <v>1902</v>
      </c>
      <c r="BX20" t="s">
        <v>1225</v>
      </c>
      <c r="CB20">
        <v>35</v>
      </c>
      <c r="CC20" t="s">
        <v>1191</v>
      </c>
      <c r="CH20">
        <v>1902</v>
      </c>
      <c r="CI20" t="s">
        <v>1225</v>
      </c>
      <c r="DW20">
        <v>60</v>
      </c>
      <c r="DX20" t="s">
        <v>557</v>
      </c>
    </row>
    <row r="21" spans="1:128" x14ac:dyDescent="0.25">
      <c r="A21">
        <v>22</v>
      </c>
      <c r="B21" t="s">
        <v>166</v>
      </c>
      <c r="E21">
        <v>12540</v>
      </c>
      <c r="F21" t="s">
        <v>224</v>
      </c>
      <c r="Q21">
        <v>18</v>
      </c>
      <c r="R21">
        <v>2013</v>
      </c>
      <c r="AI21">
        <v>311</v>
      </c>
      <c r="AJ21" t="s">
        <v>1471</v>
      </c>
      <c r="AP21">
        <v>417</v>
      </c>
      <c r="AQ21" t="s">
        <v>574</v>
      </c>
      <c r="AU21">
        <v>22</v>
      </c>
      <c r="AV21" t="s">
        <v>166</v>
      </c>
      <c r="AY21">
        <v>20</v>
      </c>
      <c r="AZ21" t="s">
        <v>741</v>
      </c>
      <c r="BM21">
        <v>30</v>
      </c>
      <c r="BN21" t="s">
        <v>1133</v>
      </c>
      <c r="BR21">
        <v>36</v>
      </c>
      <c r="BS21" t="s">
        <v>1192</v>
      </c>
      <c r="BW21">
        <v>1903</v>
      </c>
      <c r="BX21" t="s">
        <v>1226</v>
      </c>
      <c r="CB21">
        <v>36</v>
      </c>
      <c r="CC21" t="s">
        <v>1192</v>
      </c>
      <c r="CH21">
        <v>1903</v>
      </c>
      <c r="CI21" t="s">
        <v>1226</v>
      </c>
      <c r="DW21">
        <v>70</v>
      </c>
      <c r="DX21" t="s">
        <v>1454</v>
      </c>
    </row>
    <row r="22" spans="1:128" x14ac:dyDescent="0.25">
      <c r="A22">
        <v>23</v>
      </c>
      <c r="B22" t="s">
        <v>167</v>
      </c>
      <c r="E22">
        <v>12580</v>
      </c>
      <c r="F22" t="s">
        <v>225</v>
      </c>
      <c r="Q22">
        <v>19</v>
      </c>
      <c r="R22">
        <v>2014</v>
      </c>
      <c r="AI22">
        <v>312</v>
      </c>
      <c r="AJ22" t="s">
        <v>1472</v>
      </c>
      <c r="AP22">
        <v>420</v>
      </c>
      <c r="AQ22" t="s">
        <v>576</v>
      </c>
      <c r="AU22">
        <v>23</v>
      </c>
      <c r="AV22" t="s">
        <v>167</v>
      </c>
      <c r="AY22">
        <v>21</v>
      </c>
      <c r="AZ22" t="s">
        <v>742</v>
      </c>
      <c r="BM22">
        <v>40</v>
      </c>
      <c r="BN22" t="s">
        <v>1134</v>
      </c>
      <c r="BR22">
        <v>37</v>
      </c>
      <c r="BS22" t="s">
        <v>1193</v>
      </c>
      <c r="BW22">
        <v>1904</v>
      </c>
      <c r="BX22" t="s">
        <v>1227</v>
      </c>
      <c r="CB22">
        <v>37</v>
      </c>
      <c r="CC22" t="s">
        <v>1193</v>
      </c>
      <c r="CH22">
        <v>1904</v>
      </c>
      <c r="CI22" t="s">
        <v>1227</v>
      </c>
    </row>
    <row r="23" spans="1:128" x14ac:dyDescent="0.25">
      <c r="A23">
        <v>24</v>
      </c>
      <c r="B23" t="s">
        <v>168</v>
      </c>
      <c r="E23">
        <v>12620</v>
      </c>
      <c r="F23" t="s">
        <v>226</v>
      </c>
      <c r="Q23">
        <v>20</v>
      </c>
      <c r="R23">
        <v>2015</v>
      </c>
      <c r="AI23">
        <v>313</v>
      </c>
      <c r="AJ23" t="s">
        <v>1473</v>
      </c>
      <c r="AP23">
        <v>421</v>
      </c>
      <c r="AQ23" t="s">
        <v>577</v>
      </c>
      <c r="AU23">
        <v>24</v>
      </c>
      <c r="AV23" t="s">
        <v>168</v>
      </c>
      <c r="AY23">
        <v>22</v>
      </c>
      <c r="AZ23" t="s">
        <v>743</v>
      </c>
      <c r="BM23">
        <v>50</v>
      </c>
      <c r="BN23" t="s">
        <v>1135</v>
      </c>
      <c r="BR23">
        <v>38</v>
      </c>
      <c r="BS23" t="s">
        <v>1194</v>
      </c>
      <c r="BW23">
        <v>2001</v>
      </c>
      <c r="BX23" t="s">
        <v>1180</v>
      </c>
      <c r="CB23">
        <v>38</v>
      </c>
      <c r="CC23" t="s">
        <v>1194</v>
      </c>
      <c r="CH23">
        <v>2001</v>
      </c>
      <c r="CI23" t="s">
        <v>1180</v>
      </c>
    </row>
    <row r="24" spans="1:128" x14ac:dyDescent="0.25">
      <c r="A24">
        <v>25</v>
      </c>
      <c r="B24" t="s">
        <v>169</v>
      </c>
      <c r="E24">
        <v>12700</v>
      </c>
      <c r="F24" t="s">
        <v>227</v>
      </c>
      <c r="AI24">
        <v>314</v>
      </c>
      <c r="AJ24" t="s">
        <v>1474</v>
      </c>
      <c r="AP24">
        <v>422</v>
      </c>
      <c r="AQ24" t="s">
        <v>578</v>
      </c>
      <c r="AU24">
        <v>25</v>
      </c>
      <c r="AV24" t="s">
        <v>169</v>
      </c>
      <c r="AY24">
        <v>23</v>
      </c>
      <c r="AZ24" t="s">
        <v>744</v>
      </c>
      <c r="BM24">
        <v>60</v>
      </c>
      <c r="BN24" t="s">
        <v>1136</v>
      </c>
      <c r="BR24">
        <v>40</v>
      </c>
      <c r="BS24" t="s">
        <v>1195</v>
      </c>
      <c r="BW24">
        <v>2100</v>
      </c>
      <c r="BX24" t="s">
        <v>1228</v>
      </c>
      <c r="CB24">
        <v>40</v>
      </c>
      <c r="CC24" t="s">
        <v>1195</v>
      </c>
      <c r="CH24">
        <v>2100</v>
      </c>
      <c r="CI24" t="s">
        <v>1228</v>
      </c>
    </row>
    <row r="25" spans="1:128" x14ac:dyDescent="0.25">
      <c r="A25">
        <v>26</v>
      </c>
      <c r="B25" t="s">
        <v>170</v>
      </c>
      <c r="E25">
        <v>12940</v>
      </c>
      <c r="F25" t="s">
        <v>228</v>
      </c>
      <c r="AI25">
        <v>315</v>
      </c>
      <c r="AJ25" t="s">
        <v>1475</v>
      </c>
      <c r="AP25">
        <v>423</v>
      </c>
      <c r="AQ25" t="s">
        <v>579</v>
      </c>
      <c r="AU25">
        <v>26</v>
      </c>
      <c r="AV25" t="s">
        <v>170</v>
      </c>
      <c r="AY25">
        <v>24</v>
      </c>
      <c r="AZ25" t="s">
        <v>745</v>
      </c>
      <c r="BM25">
        <v>61</v>
      </c>
      <c r="BN25" t="s">
        <v>1157</v>
      </c>
      <c r="BR25">
        <v>41</v>
      </c>
      <c r="BS25" t="s">
        <v>1196</v>
      </c>
      <c r="BW25">
        <v>2101</v>
      </c>
      <c r="BX25" t="s">
        <v>1229</v>
      </c>
      <c r="CB25">
        <v>41</v>
      </c>
      <c r="CC25" t="s">
        <v>1196</v>
      </c>
      <c r="CH25">
        <v>2101</v>
      </c>
      <c r="CI25" t="s">
        <v>1229</v>
      </c>
    </row>
    <row r="26" spans="1:128" x14ac:dyDescent="0.25">
      <c r="A26">
        <v>27</v>
      </c>
      <c r="B26" t="s">
        <v>171</v>
      </c>
      <c r="E26">
        <v>12980</v>
      </c>
      <c r="F26" t="s">
        <v>229</v>
      </c>
      <c r="AI26">
        <v>316</v>
      </c>
      <c r="AJ26" t="s">
        <v>1476</v>
      </c>
      <c r="AP26">
        <v>424</v>
      </c>
      <c r="AQ26" t="s">
        <v>580</v>
      </c>
      <c r="AU26">
        <v>27</v>
      </c>
      <c r="AV26" t="s">
        <v>171</v>
      </c>
      <c r="AY26">
        <v>25</v>
      </c>
      <c r="AZ26" t="s">
        <v>746</v>
      </c>
      <c r="BM26">
        <v>62</v>
      </c>
      <c r="BN26" t="s">
        <v>1158</v>
      </c>
      <c r="BR26">
        <v>48</v>
      </c>
      <c r="BS26" t="s">
        <v>1197</v>
      </c>
      <c r="BW26">
        <v>2102</v>
      </c>
      <c r="BX26" t="s">
        <v>1230</v>
      </c>
      <c r="CB26">
        <v>48</v>
      </c>
      <c r="CC26" t="s">
        <v>1197</v>
      </c>
      <c r="CH26">
        <v>2102</v>
      </c>
      <c r="CI26" t="s">
        <v>1230</v>
      </c>
    </row>
    <row r="27" spans="1:128" x14ac:dyDescent="0.25">
      <c r="A27">
        <v>28</v>
      </c>
      <c r="B27" t="s">
        <v>172</v>
      </c>
      <c r="E27">
        <v>13140</v>
      </c>
      <c r="F27" t="s">
        <v>230</v>
      </c>
      <c r="AI27">
        <v>317</v>
      </c>
      <c r="AJ27" t="s">
        <v>1477</v>
      </c>
      <c r="AP27">
        <v>425</v>
      </c>
      <c r="AQ27" t="s">
        <v>581</v>
      </c>
      <c r="AU27">
        <v>28</v>
      </c>
      <c r="AV27" t="s">
        <v>172</v>
      </c>
      <c r="AY27">
        <v>26</v>
      </c>
      <c r="AZ27" t="s">
        <v>747</v>
      </c>
      <c r="BM27">
        <v>63</v>
      </c>
      <c r="BN27" t="s">
        <v>1159</v>
      </c>
      <c r="BR27">
        <v>49</v>
      </c>
      <c r="BS27" t="s">
        <v>1198</v>
      </c>
      <c r="BW27">
        <v>2105</v>
      </c>
      <c r="BX27" t="s">
        <v>1231</v>
      </c>
      <c r="CB27">
        <v>49</v>
      </c>
      <c r="CC27" t="s">
        <v>1198</v>
      </c>
      <c r="CH27">
        <v>2105</v>
      </c>
      <c r="CI27" t="s">
        <v>1231</v>
      </c>
    </row>
    <row r="28" spans="1:128" x14ac:dyDescent="0.25">
      <c r="A28">
        <v>29</v>
      </c>
      <c r="B28" t="s">
        <v>144</v>
      </c>
      <c r="E28">
        <v>13380</v>
      </c>
      <c r="F28" t="s">
        <v>231</v>
      </c>
      <c r="AI28">
        <v>318</v>
      </c>
      <c r="AJ28" t="s">
        <v>1478</v>
      </c>
      <c r="AP28">
        <v>426</v>
      </c>
      <c r="AQ28" t="s">
        <v>582</v>
      </c>
      <c r="AU28">
        <v>29</v>
      </c>
      <c r="AV28" t="s">
        <v>144</v>
      </c>
      <c r="AY28">
        <v>27</v>
      </c>
      <c r="AZ28" t="s">
        <v>748</v>
      </c>
      <c r="BM28">
        <v>64</v>
      </c>
      <c r="BN28" t="s">
        <v>1160</v>
      </c>
      <c r="BR28">
        <v>50</v>
      </c>
      <c r="BS28" t="s">
        <v>1199</v>
      </c>
      <c r="BW28">
        <v>2106</v>
      </c>
      <c r="BX28" t="s">
        <v>1232</v>
      </c>
      <c r="CB28">
        <v>50</v>
      </c>
      <c r="CC28" t="s">
        <v>1199</v>
      </c>
      <c r="CH28">
        <v>2106</v>
      </c>
      <c r="CI28" t="s">
        <v>1232</v>
      </c>
    </row>
    <row r="29" spans="1:128" x14ac:dyDescent="0.25">
      <c r="A29">
        <v>30</v>
      </c>
      <c r="B29" t="s">
        <v>173</v>
      </c>
      <c r="E29">
        <v>13460</v>
      </c>
      <c r="F29" t="s">
        <v>232</v>
      </c>
      <c r="AI29">
        <v>319</v>
      </c>
      <c r="AJ29" t="s">
        <v>1479</v>
      </c>
      <c r="AP29">
        <v>427</v>
      </c>
      <c r="AQ29" t="s">
        <v>583</v>
      </c>
      <c r="AU29">
        <v>30</v>
      </c>
      <c r="AV29" t="s">
        <v>173</v>
      </c>
      <c r="AY29">
        <v>28</v>
      </c>
      <c r="AZ29" t="s">
        <v>749</v>
      </c>
      <c r="BM29">
        <v>65</v>
      </c>
      <c r="BN29" t="s">
        <v>1161</v>
      </c>
      <c r="BR29">
        <v>51</v>
      </c>
      <c r="BS29" t="s">
        <v>1200</v>
      </c>
      <c r="BW29">
        <v>2107</v>
      </c>
      <c r="BX29" t="s">
        <v>1233</v>
      </c>
      <c r="CB29">
        <v>51</v>
      </c>
      <c r="CC29" t="s">
        <v>1200</v>
      </c>
      <c r="CH29">
        <v>2107</v>
      </c>
      <c r="CI29" t="s">
        <v>1233</v>
      </c>
    </row>
    <row r="30" spans="1:128" x14ac:dyDescent="0.25">
      <c r="A30">
        <v>31</v>
      </c>
      <c r="B30" t="s">
        <v>146</v>
      </c>
      <c r="E30">
        <v>13740</v>
      </c>
      <c r="F30" t="s">
        <v>233</v>
      </c>
      <c r="AI30">
        <v>320</v>
      </c>
      <c r="AJ30" t="s">
        <v>1480</v>
      </c>
      <c r="AP30">
        <v>428</v>
      </c>
      <c r="AQ30" t="s">
        <v>584</v>
      </c>
      <c r="AU30">
        <v>31</v>
      </c>
      <c r="AV30" t="s">
        <v>146</v>
      </c>
      <c r="AY30">
        <v>29</v>
      </c>
      <c r="AZ30" t="s">
        <v>750</v>
      </c>
      <c r="BM30">
        <v>70</v>
      </c>
      <c r="BN30" t="s">
        <v>1137</v>
      </c>
      <c r="BR30">
        <v>52</v>
      </c>
      <c r="BS30" t="s">
        <v>1201</v>
      </c>
      <c r="BW30">
        <v>2201</v>
      </c>
      <c r="BX30" t="s">
        <v>1182</v>
      </c>
      <c r="CB30">
        <v>52</v>
      </c>
      <c r="CC30" t="s">
        <v>1201</v>
      </c>
      <c r="CH30">
        <v>2201</v>
      </c>
      <c r="CI30" t="s">
        <v>1182</v>
      </c>
    </row>
    <row r="31" spans="1:128" x14ac:dyDescent="0.25">
      <c r="A31">
        <v>32</v>
      </c>
      <c r="B31" t="s">
        <v>150</v>
      </c>
      <c r="E31">
        <v>13780</v>
      </c>
      <c r="F31" t="s">
        <v>234</v>
      </c>
      <c r="AI31">
        <v>321</v>
      </c>
      <c r="AJ31" t="s">
        <v>1481</v>
      </c>
      <c r="AP31">
        <v>429</v>
      </c>
      <c r="AQ31" t="s">
        <v>585</v>
      </c>
      <c r="AU31">
        <v>32</v>
      </c>
      <c r="AV31" t="s">
        <v>150</v>
      </c>
      <c r="AY31">
        <v>30</v>
      </c>
      <c r="AZ31" t="s">
        <v>751</v>
      </c>
      <c r="BM31">
        <v>71</v>
      </c>
      <c r="BN31" t="s">
        <v>1162</v>
      </c>
      <c r="BR31">
        <v>53</v>
      </c>
      <c r="BS31" t="s">
        <v>1202</v>
      </c>
      <c r="BW31">
        <v>2300</v>
      </c>
      <c r="BX31" t="s">
        <v>1234</v>
      </c>
      <c r="CB31">
        <v>53</v>
      </c>
      <c r="CC31" t="s">
        <v>1202</v>
      </c>
      <c r="CH31">
        <v>2300</v>
      </c>
      <c r="CI31" t="s">
        <v>1234</v>
      </c>
    </row>
    <row r="32" spans="1:128" x14ac:dyDescent="0.25">
      <c r="A32">
        <v>33</v>
      </c>
      <c r="B32" t="s">
        <v>140</v>
      </c>
      <c r="E32">
        <v>13820</v>
      </c>
      <c r="F32" t="s">
        <v>235</v>
      </c>
      <c r="AI32">
        <v>322</v>
      </c>
      <c r="AJ32" t="s">
        <v>1482</v>
      </c>
      <c r="AP32">
        <v>430</v>
      </c>
      <c r="AQ32" t="s">
        <v>586</v>
      </c>
      <c r="AU32">
        <v>33</v>
      </c>
      <c r="AV32" t="s">
        <v>140</v>
      </c>
      <c r="AY32">
        <v>32</v>
      </c>
      <c r="AZ32" t="s">
        <v>752</v>
      </c>
      <c r="BM32">
        <v>80</v>
      </c>
      <c r="BN32" t="s">
        <v>1138</v>
      </c>
      <c r="BR32">
        <v>54</v>
      </c>
      <c r="BS32" t="s">
        <v>1203</v>
      </c>
      <c r="BW32">
        <v>2301</v>
      </c>
      <c r="BX32" t="s">
        <v>1235</v>
      </c>
      <c r="CB32">
        <v>54</v>
      </c>
      <c r="CC32" t="s">
        <v>1203</v>
      </c>
      <c r="CH32">
        <v>2301</v>
      </c>
      <c r="CI32" t="s">
        <v>1235</v>
      </c>
    </row>
    <row r="33" spans="1:87" x14ac:dyDescent="0.25">
      <c r="A33">
        <v>34</v>
      </c>
      <c r="B33" t="s">
        <v>174</v>
      </c>
      <c r="E33">
        <v>13900</v>
      </c>
      <c r="F33" t="s">
        <v>236</v>
      </c>
      <c r="AI33">
        <v>323</v>
      </c>
      <c r="AJ33" t="s">
        <v>1483</v>
      </c>
      <c r="AP33">
        <v>431</v>
      </c>
      <c r="AQ33" t="s">
        <v>587</v>
      </c>
      <c r="AU33">
        <v>34</v>
      </c>
      <c r="AV33" t="s">
        <v>174</v>
      </c>
      <c r="AY33">
        <v>33</v>
      </c>
      <c r="AZ33" t="s">
        <v>753</v>
      </c>
      <c r="BM33">
        <v>81</v>
      </c>
      <c r="BN33" t="s">
        <v>1163</v>
      </c>
      <c r="BR33">
        <v>55</v>
      </c>
      <c r="BS33" t="s">
        <v>1204</v>
      </c>
      <c r="BW33">
        <v>2303</v>
      </c>
      <c r="BX33" t="s">
        <v>1236</v>
      </c>
      <c r="CB33">
        <v>55</v>
      </c>
      <c r="CC33" t="s">
        <v>1204</v>
      </c>
      <c r="CH33">
        <v>2303</v>
      </c>
      <c r="CI33" t="s">
        <v>1236</v>
      </c>
    </row>
    <row r="34" spans="1:87" x14ac:dyDescent="0.25">
      <c r="A34">
        <v>35</v>
      </c>
      <c r="B34" t="s">
        <v>151</v>
      </c>
      <c r="E34">
        <v>13980</v>
      </c>
      <c r="F34" t="s">
        <v>237</v>
      </c>
      <c r="AI34">
        <v>324</v>
      </c>
      <c r="AJ34" t="s">
        <v>1484</v>
      </c>
      <c r="AP34">
        <v>450</v>
      </c>
      <c r="AQ34" t="s">
        <v>588</v>
      </c>
      <c r="AU34">
        <v>35</v>
      </c>
      <c r="AV34" t="s">
        <v>151</v>
      </c>
      <c r="AY34">
        <v>34</v>
      </c>
      <c r="AZ34" t="s">
        <v>754</v>
      </c>
      <c r="BM34">
        <v>82</v>
      </c>
      <c r="BN34" t="s">
        <v>1164</v>
      </c>
      <c r="BR34">
        <v>56</v>
      </c>
      <c r="BS34" t="s">
        <v>1205</v>
      </c>
      <c r="BW34">
        <v>2304</v>
      </c>
      <c r="BX34" t="s">
        <v>1237</v>
      </c>
      <c r="CB34">
        <v>56</v>
      </c>
      <c r="CC34" t="s">
        <v>1205</v>
      </c>
      <c r="CH34">
        <v>2304</v>
      </c>
      <c r="CI34" t="s">
        <v>1237</v>
      </c>
    </row>
    <row r="35" spans="1:87" x14ac:dyDescent="0.25">
      <c r="A35">
        <v>36</v>
      </c>
      <c r="B35" t="s">
        <v>175</v>
      </c>
      <c r="E35">
        <v>14010</v>
      </c>
      <c r="F35" t="s">
        <v>238</v>
      </c>
      <c r="AI35">
        <v>325</v>
      </c>
      <c r="AJ35" t="s">
        <v>1485</v>
      </c>
      <c r="AP35">
        <v>451</v>
      </c>
      <c r="AQ35" t="s">
        <v>589</v>
      </c>
      <c r="AU35">
        <v>36</v>
      </c>
      <c r="AV35" t="s">
        <v>175</v>
      </c>
      <c r="AY35">
        <v>35</v>
      </c>
      <c r="AZ35" t="s">
        <v>755</v>
      </c>
      <c r="BM35">
        <v>83</v>
      </c>
      <c r="BN35" t="s">
        <v>1165</v>
      </c>
      <c r="BR35">
        <v>57</v>
      </c>
      <c r="BS35" t="s">
        <v>1206</v>
      </c>
      <c r="BW35">
        <v>2305</v>
      </c>
      <c r="BX35" t="s">
        <v>1238</v>
      </c>
      <c r="CB35">
        <v>57</v>
      </c>
      <c r="CC35" t="s">
        <v>1206</v>
      </c>
      <c r="CH35">
        <v>2305</v>
      </c>
      <c r="CI35" t="s">
        <v>1238</v>
      </c>
    </row>
    <row r="36" spans="1:87" x14ac:dyDescent="0.25">
      <c r="A36">
        <v>37</v>
      </c>
      <c r="B36" t="s">
        <v>176</v>
      </c>
      <c r="E36">
        <v>14020</v>
      </c>
      <c r="F36" t="s">
        <v>239</v>
      </c>
      <c r="AI36">
        <v>326</v>
      </c>
      <c r="AJ36" t="s">
        <v>1486</v>
      </c>
      <c r="AP36">
        <v>452</v>
      </c>
      <c r="AQ36" t="s">
        <v>590</v>
      </c>
      <c r="AU36">
        <v>37</v>
      </c>
      <c r="AV36" t="s">
        <v>176</v>
      </c>
      <c r="AY36">
        <v>36</v>
      </c>
      <c r="AZ36" t="s">
        <v>756</v>
      </c>
      <c r="BM36">
        <v>90</v>
      </c>
      <c r="BN36" t="s">
        <v>1139</v>
      </c>
      <c r="BR36">
        <v>58</v>
      </c>
      <c r="BS36" t="s">
        <v>1207</v>
      </c>
      <c r="BW36">
        <v>2306</v>
      </c>
      <c r="BX36" t="s">
        <v>1239</v>
      </c>
      <c r="CB36">
        <v>58</v>
      </c>
      <c r="CC36" t="s">
        <v>1207</v>
      </c>
      <c r="CH36">
        <v>2306</v>
      </c>
      <c r="CI36" t="s">
        <v>1239</v>
      </c>
    </row>
    <row r="37" spans="1:87" x14ac:dyDescent="0.25">
      <c r="A37">
        <v>38</v>
      </c>
      <c r="B37" t="s">
        <v>177</v>
      </c>
      <c r="E37">
        <v>14260</v>
      </c>
      <c r="F37" t="s">
        <v>240</v>
      </c>
      <c r="AI37">
        <v>328</v>
      </c>
      <c r="AJ37" t="s">
        <v>1487</v>
      </c>
      <c r="AP37">
        <v>453</v>
      </c>
      <c r="AQ37" t="s">
        <v>591</v>
      </c>
      <c r="AU37">
        <v>38</v>
      </c>
      <c r="AV37" t="s">
        <v>177</v>
      </c>
      <c r="AY37">
        <v>37</v>
      </c>
      <c r="AZ37" t="s">
        <v>757</v>
      </c>
      <c r="BM37">
        <v>100</v>
      </c>
      <c r="BN37" t="s">
        <v>1140</v>
      </c>
      <c r="BR37">
        <v>59</v>
      </c>
      <c r="BS37" t="s">
        <v>1208</v>
      </c>
      <c r="BW37">
        <v>2307</v>
      </c>
      <c r="BX37" t="s">
        <v>1240</v>
      </c>
      <c r="CB37">
        <v>59</v>
      </c>
      <c r="CC37" t="s">
        <v>1208</v>
      </c>
      <c r="CH37">
        <v>2307</v>
      </c>
      <c r="CI37" t="s">
        <v>1240</v>
      </c>
    </row>
    <row r="38" spans="1:87" x14ac:dyDescent="0.25">
      <c r="A38">
        <v>39</v>
      </c>
      <c r="B38" t="s">
        <v>178</v>
      </c>
      <c r="E38">
        <v>14460</v>
      </c>
      <c r="F38" t="s">
        <v>241</v>
      </c>
      <c r="AI38">
        <v>329</v>
      </c>
      <c r="AJ38" t="s">
        <v>566</v>
      </c>
      <c r="AP38">
        <v>454</v>
      </c>
      <c r="AQ38" t="s">
        <v>592</v>
      </c>
      <c r="AU38">
        <v>39</v>
      </c>
      <c r="AV38" t="s">
        <v>178</v>
      </c>
      <c r="AY38">
        <v>38</v>
      </c>
      <c r="AZ38" t="s">
        <v>758</v>
      </c>
      <c r="BM38">
        <v>101</v>
      </c>
      <c r="BN38" t="s">
        <v>1166</v>
      </c>
      <c r="BR38">
        <v>60</v>
      </c>
      <c r="BS38" t="s">
        <v>1209</v>
      </c>
      <c r="BW38">
        <v>2308</v>
      </c>
      <c r="BX38" t="s">
        <v>1241</v>
      </c>
      <c r="CB38">
        <v>60</v>
      </c>
      <c r="CC38" t="s">
        <v>1209</v>
      </c>
      <c r="CH38">
        <v>2308</v>
      </c>
      <c r="CI38" t="s">
        <v>1241</v>
      </c>
    </row>
    <row r="39" spans="1:87" x14ac:dyDescent="0.25">
      <c r="A39">
        <v>40</v>
      </c>
      <c r="B39" t="s">
        <v>179</v>
      </c>
      <c r="E39">
        <v>14740</v>
      </c>
      <c r="F39" t="s">
        <v>242</v>
      </c>
      <c r="AI39">
        <v>330</v>
      </c>
      <c r="AJ39" t="s">
        <v>606</v>
      </c>
      <c r="AP39">
        <v>455</v>
      </c>
      <c r="AQ39" t="s">
        <v>593</v>
      </c>
      <c r="AU39">
        <v>40</v>
      </c>
      <c r="AV39" t="s">
        <v>179</v>
      </c>
      <c r="AY39">
        <v>39</v>
      </c>
      <c r="AZ39" t="s">
        <v>759</v>
      </c>
      <c r="BM39">
        <v>110</v>
      </c>
      <c r="BN39" t="s">
        <v>1141</v>
      </c>
      <c r="BR39">
        <v>61</v>
      </c>
      <c r="BS39" t="s">
        <v>1210</v>
      </c>
      <c r="BW39">
        <v>2309</v>
      </c>
      <c r="BX39" t="s">
        <v>1242</v>
      </c>
      <c r="CB39">
        <v>61</v>
      </c>
      <c r="CC39" t="s">
        <v>1210</v>
      </c>
      <c r="CH39">
        <v>2309</v>
      </c>
      <c r="CI39" t="s">
        <v>1242</v>
      </c>
    </row>
    <row r="40" spans="1:87" x14ac:dyDescent="0.25">
      <c r="A40">
        <v>41</v>
      </c>
      <c r="B40" t="s">
        <v>180</v>
      </c>
      <c r="E40">
        <v>14860</v>
      </c>
      <c r="F40" t="s">
        <v>243</v>
      </c>
      <c r="AI40">
        <v>350</v>
      </c>
      <c r="AJ40" t="s">
        <v>147</v>
      </c>
      <c r="AP40">
        <v>456</v>
      </c>
      <c r="AQ40" t="s">
        <v>594</v>
      </c>
      <c r="AU40">
        <v>41</v>
      </c>
      <c r="AV40" t="s">
        <v>180</v>
      </c>
      <c r="AY40">
        <v>40</v>
      </c>
      <c r="AZ40" t="s">
        <v>760</v>
      </c>
      <c r="BM40">
        <v>111</v>
      </c>
      <c r="BN40" t="s">
        <v>1167</v>
      </c>
      <c r="BR40">
        <v>62</v>
      </c>
      <c r="BS40" t="s">
        <v>1211</v>
      </c>
      <c r="BW40">
        <v>2310</v>
      </c>
      <c r="BX40" t="s">
        <v>1243</v>
      </c>
      <c r="CB40">
        <v>62</v>
      </c>
      <c r="CC40" t="s">
        <v>1211</v>
      </c>
      <c r="CH40">
        <v>2310</v>
      </c>
      <c r="CI40" t="s">
        <v>1243</v>
      </c>
    </row>
    <row r="41" spans="1:87" x14ac:dyDescent="0.25">
      <c r="A41">
        <v>42</v>
      </c>
      <c r="B41" t="s">
        <v>181</v>
      </c>
      <c r="E41">
        <v>15180</v>
      </c>
      <c r="F41" t="s">
        <v>244</v>
      </c>
      <c r="AI41">
        <v>351</v>
      </c>
      <c r="AJ41" t="s">
        <v>1488</v>
      </c>
      <c r="AP41">
        <v>457</v>
      </c>
      <c r="AQ41" t="s">
        <v>595</v>
      </c>
      <c r="AU41">
        <v>42</v>
      </c>
      <c r="AV41" t="s">
        <v>181</v>
      </c>
      <c r="AY41">
        <v>41</v>
      </c>
      <c r="AZ41" t="s">
        <v>761</v>
      </c>
      <c r="BM41">
        <v>112</v>
      </c>
      <c r="BN41" t="s">
        <v>1168</v>
      </c>
      <c r="BR41">
        <v>64</v>
      </c>
      <c r="BS41" t="s">
        <v>1212</v>
      </c>
      <c r="BW41">
        <v>2311</v>
      </c>
      <c r="BX41" t="s">
        <v>1244</v>
      </c>
      <c r="CB41">
        <v>64</v>
      </c>
      <c r="CC41" t="s">
        <v>1212</v>
      </c>
      <c r="CH41">
        <v>2311</v>
      </c>
      <c r="CI41" t="s">
        <v>1244</v>
      </c>
    </row>
    <row r="42" spans="1:87" x14ac:dyDescent="0.25">
      <c r="A42">
        <v>44</v>
      </c>
      <c r="B42" t="s">
        <v>142</v>
      </c>
      <c r="E42">
        <v>15380</v>
      </c>
      <c r="F42" t="s">
        <v>245</v>
      </c>
      <c r="AI42">
        <v>352</v>
      </c>
      <c r="AJ42" t="s">
        <v>1489</v>
      </c>
      <c r="AP42">
        <v>458</v>
      </c>
      <c r="AQ42" t="s">
        <v>596</v>
      </c>
      <c r="AU42">
        <v>44</v>
      </c>
      <c r="AV42" t="s">
        <v>142</v>
      </c>
      <c r="AY42">
        <v>42</v>
      </c>
      <c r="AZ42" t="s">
        <v>762</v>
      </c>
      <c r="BM42">
        <v>113</v>
      </c>
      <c r="BN42" t="s">
        <v>1169</v>
      </c>
      <c r="BW42">
        <v>2312</v>
      </c>
      <c r="BX42" t="s">
        <v>1245</v>
      </c>
      <c r="CH42">
        <v>2312</v>
      </c>
      <c r="CI42" t="s">
        <v>1245</v>
      </c>
    </row>
    <row r="43" spans="1:87" x14ac:dyDescent="0.25">
      <c r="A43">
        <v>45</v>
      </c>
      <c r="B43" t="s">
        <v>182</v>
      </c>
      <c r="E43">
        <v>15500</v>
      </c>
      <c r="F43" t="s">
        <v>246</v>
      </c>
      <c r="AI43">
        <v>353</v>
      </c>
      <c r="AJ43" t="s">
        <v>1490</v>
      </c>
      <c r="AP43">
        <v>459</v>
      </c>
      <c r="AQ43" t="s">
        <v>597</v>
      </c>
      <c r="AU43">
        <v>45</v>
      </c>
      <c r="AV43" t="s">
        <v>182</v>
      </c>
      <c r="AY43">
        <v>43</v>
      </c>
      <c r="AZ43" t="s">
        <v>763</v>
      </c>
      <c r="BM43">
        <v>114</v>
      </c>
      <c r="BN43" t="s">
        <v>1170</v>
      </c>
      <c r="BW43">
        <v>2313</v>
      </c>
      <c r="BX43" t="s">
        <v>1246</v>
      </c>
      <c r="CH43">
        <v>2313</v>
      </c>
      <c r="CI43" t="s">
        <v>1246</v>
      </c>
    </row>
    <row r="44" spans="1:87" x14ac:dyDescent="0.25">
      <c r="A44">
        <v>46</v>
      </c>
      <c r="B44" t="s">
        <v>183</v>
      </c>
      <c r="E44">
        <v>15540</v>
      </c>
      <c r="F44" t="s">
        <v>247</v>
      </c>
      <c r="AI44">
        <v>354</v>
      </c>
      <c r="AJ44" t="s">
        <v>1491</v>
      </c>
      <c r="AP44">
        <v>460</v>
      </c>
      <c r="AQ44" t="s">
        <v>598</v>
      </c>
      <c r="AU44">
        <v>46</v>
      </c>
      <c r="AV44" t="s">
        <v>183</v>
      </c>
      <c r="AY44">
        <v>46</v>
      </c>
      <c r="AZ44" t="s">
        <v>764</v>
      </c>
      <c r="BM44">
        <v>115</v>
      </c>
      <c r="BN44" t="s">
        <v>1171</v>
      </c>
      <c r="BW44">
        <v>2314</v>
      </c>
      <c r="BX44" t="s">
        <v>1247</v>
      </c>
      <c r="CH44">
        <v>2314</v>
      </c>
      <c r="CI44" t="s">
        <v>1247</v>
      </c>
    </row>
    <row r="45" spans="1:87" x14ac:dyDescent="0.25">
      <c r="A45">
        <v>47</v>
      </c>
      <c r="B45" t="s">
        <v>184</v>
      </c>
      <c r="E45">
        <v>15940</v>
      </c>
      <c r="F45" t="s">
        <v>248</v>
      </c>
      <c r="AI45">
        <v>355</v>
      </c>
      <c r="AJ45" t="s">
        <v>1492</v>
      </c>
      <c r="AP45">
        <v>465</v>
      </c>
      <c r="AQ45" t="s">
        <v>599</v>
      </c>
      <c r="AU45">
        <v>47</v>
      </c>
      <c r="AV45" t="s">
        <v>184</v>
      </c>
      <c r="AY45">
        <v>47</v>
      </c>
      <c r="AZ45" t="s">
        <v>765</v>
      </c>
      <c r="BM45">
        <v>116</v>
      </c>
      <c r="BN45" t="s">
        <v>1172</v>
      </c>
      <c r="BW45">
        <v>2399</v>
      </c>
      <c r="BX45" t="s">
        <v>1248</v>
      </c>
      <c r="CH45">
        <v>2399</v>
      </c>
      <c r="CI45" t="s">
        <v>1248</v>
      </c>
    </row>
    <row r="46" spans="1:87" x14ac:dyDescent="0.25">
      <c r="A46">
        <v>48</v>
      </c>
      <c r="B46" t="s">
        <v>185</v>
      </c>
      <c r="E46">
        <v>15980</v>
      </c>
      <c r="F46" t="s">
        <v>249</v>
      </c>
      <c r="AI46">
        <v>356</v>
      </c>
      <c r="AJ46" t="s">
        <v>1493</v>
      </c>
      <c r="AP46">
        <v>470</v>
      </c>
      <c r="AQ46" t="s">
        <v>600</v>
      </c>
      <c r="AU46">
        <v>48</v>
      </c>
      <c r="AV46" t="s">
        <v>185</v>
      </c>
      <c r="AY46">
        <v>48</v>
      </c>
      <c r="AZ46" t="s">
        <v>766</v>
      </c>
      <c r="BM46">
        <v>999</v>
      </c>
      <c r="BN46" t="s">
        <v>1173</v>
      </c>
      <c r="BW46">
        <v>2400</v>
      </c>
      <c r="BX46" t="s">
        <v>1249</v>
      </c>
      <c r="CH46">
        <v>2400</v>
      </c>
      <c r="CI46" t="s">
        <v>1249</v>
      </c>
    </row>
    <row r="47" spans="1:87" x14ac:dyDescent="0.25">
      <c r="A47">
        <v>49</v>
      </c>
      <c r="B47" t="s">
        <v>186</v>
      </c>
      <c r="E47">
        <v>16580</v>
      </c>
      <c r="F47" t="s">
        <v>250</v>
      </c>
      <c r="AI47">
        <v>357</v>
      </c>
      <c r="AJ47" t="s">
        <v>1494</v>
      </c>
      <c r="AP47">
        <v>480</v>
      </c>
      <c r="AQ47" t="s">
        <v>601</v>
      </c>
      <c r="AU47">
        <v>49</v>
      </c>
      <c r="AV47" t="s">
        <v>186</v>
      </c>
      <c r="AY47">
        <v>49</v>
      </c>
      <c r="AZ47" t="s">
        <v>767</v>
      </c>
      <c r="BW47">
        <v>2401</v>
      </c>
      <c r="BX47" t="s">
        <v>1250</v>
      </c>
      <c r="CH47">
        <v>2401</v>
      </c>
      <c r="CI47" t="s">
        <v>1250</v>
      </c>
    </row>
    <row r="48" spans="1:87" x14ac:dyDescent="0.25">
      <c r="A48">
        <v>50</v>
      </c>
      <c r="B48" t="s">
        <v>141</v>
      </c>
      <c r="E48">
        <v>16620</v>
      </c>
      <c r="F48" t="s">
        <v>251</v>
      </c>
      <c r="AI48">
        <v>358</v>
      </c>
      <c r="AJ48" t="s">
        <v>1495</v>
      </c>
      <c r="AP48">
        <v>490</v>
      </c>
      <c r="AQ48" t="s">
        <v>602</v>
      </c>
      <c r="AU48">
        <v>50</v>
      </c>
      <c r="AV48" t="s">
        <v>141</v>
      </c>
      <c r="AY48">
        <v>50</v>
      </c>
      <c r="AZ48" t="s">
        <v>768</v>
      </c>
      <c r="BW48">
        <v>2402</v>
      </c>
      <c r="BX48" t="s">
        <v>1251</v>
      </c>
      <c r="CH48">
        <v>2402</v>
      </c>
      <c r="CI48" t="s">
        <v>1251</v>
      </c>
    </row>
    <row r="49" spans="1:87" x14ac:dyDescent="0.25">
      <c r="A49">
        <v>51</v>
      </c>
      <c r="B49" t="s">
        <v>187</v>
      </c>
      <c r="E49">
        <v>16700</v>
      </c>
      <c r="F49" t="s">
        <v>252</v>
      </c>
      <c r="AI49">
        <v>359</v>
      </c>
      <c r="AJ49" t="s">
        <v>585</v>
      </c>
      <c r="AP49">
        <v>491</v>
      </c>
      <c r="AQ49" t="s">
        <v>603</v>
      </c>
      <c r="AU49">
        <v>51</v>
      </c>
      <c r="AV49" t="s">
        <v>187</v>
      </c>
      <c r="AY49">
        <v>51</v>
      </c>
      <c r="AZ49" t="s">
        <v>769</v>
      </c>
      <c r="BW49">
        <v>2403</v>
      </c>
      <c r="BX49" t="s">
        <v>1252</v>
      </c>
      <c r="CH49">
        <v>2403</v>
      </c>
      <c r="CI49" t="s">
        <v>1252</v>
      </c>
    </row>
    <row r="50" spans="1:87" x14ac:dyDescent="0.25">
      <c r="A50">
        <v>53</v>
      </c>
      <c r="B50" t="s">
        <v>188</v>
      </c>
      <c r="E50">
        <v>16740</v>
      </c>
      <c r="F50" t="s">
        <v>253</v>
      </c>
      <c r="AI50">
        <v>360</v>
      </c>
      <c r="AJ50" t="s">
        <v>564</v>
      </c>
      <c r="AP50">
        <v>492</v>
      </c>
      <c r="AQ50" t="s">
        <v>604</v>
      </c>
      <c r="AU50">
        <v>53</v>
      </c>
      <c r="AV50" t="s">
        <v>188</v>
      </c>
      <c r="AY50">
        <v>53</v>
      </c>
      <c r="AZ50" t="s">
        <v>770</v>
      </c>
      <c r="BW50">
        <v>2404</v>
      </c>
      <c r="BX50" t="s">
        <v>1253</v>
      </c>
      <c r="CH50">
        <v>2404</v>
      </c>
      <c r="CI50" t="s">
        <v>1253</v>
      </c>
    </row>
    <row r="51" spans="1:87" x14ac:dyDescent="0.25">
      <c r="A51">
        <v>54</v>
      </c>
      <c r="B51" t="s">
        <v>189</v>
      </c>
      <c r="E51">
        <v>16820</v>
      </c>
      <c r="F51" t="s">
        <v>254</v>
      </c>
      <c r="AI51">
        <v>361</v>
      </c>
      <c r="AJ51" t="s">
        <v>1496</v>
      </c>
      <c r="AP51">
        <v>493</v>
      </c>
      <c r="AQ51" t="s">
        <v>605</v>
      </c>
      <c r="AU51">
        <v>54</v>
      </c>
      <c r="AV51" t="s">
        <v>189</v>
      </c>
      <c r="AY51">
        <v>54</v>
      </c>
      <c r="AZ51" t="s">
        <v>771</v>
      </c>
      <c r="BW51">
        <v>2405</v>
      </c>
      <c r="BX51" t="s">
        <v>1254</v>
      </c>
      <c r="CH51">
        <v>2405</v>
      </c>
      <c r="CI51" t="s">
        <v>1254</v>
      </c>
    </row>
    <row r="52" spans="1:87" x14ac:dyDescent="0.25">
      <c r="A52">
        <v>55</v>
      </c>
      <c r="B52" t="s">
        <v>190</v>
      </c>
      <c r="E52">
        <v>16860</v>
      </c>
      <c r="F52" t="s">
        <v>255</v>
      </c>
      <c r="AI52">
        <v>362</v>
      </c>
      <c r="AJ52" t="s">
        <v>1497</v>
      </c>
      <c r="AP52">
        <v>494</v>
      </c>
      <c r="AQ52" t="s">
        <v>606</v>
      </c>
      <c r="AU52">
        <v>55</v>
      </c>
      <c r="AV52" t="s">
        <v>190</v>
      </c>
      <c r="AY52">
        <v>55</v>
      </c>
      <c r="AZ52" t="s">
        <v>772</v>
      </c>
      <c r="BW52">
        <v>2406</v>
      </c>
      <c r="BX52" t="s">
        <v>1255</v>
      </c>
      <c r="CH52">
        <v>2406</v>
      </c>
      <c r="CI52" t="s">
        <v>1255</v>
      </c>
    </row>
    <row r="53" spans="1:87" x14ac:dyDescent="0.25">
      <c r="A53">
        <v>56</v>
      </c>
      <c r="B53" t="s">
        <v>149</v>
      </c>
      <c r="E53">
        <v>16980</v>
      </c>
      <c r="F53" t="s">
        <v>256</v>
      </c>
      <c r="AI53">
        <v>370</v>
      </c>
      <c r="AJ53" t="s">
        <v>1498</v>
      </c>
      <c r="AP53">
        <v>495</v>
      </c>
      <c r="AQ53" t="s">
        <v>607</v>
      </c>
      <c r="AU53">
        <v>56</v>
      </c>
      <c r="AV53" t="s">
        <v>149</v>
      </c>
      <c r="AY53">
        <v>56</v>
      </c>
      <c r="AZ53" t="s">
        <v>773</v>
      </c>
      <c r="BW53">
        <v>2407</v>
      </c>
      <c r="BX53" t="s">
        <v>1256</v>
      </c>
      <c r="CH53">
        <v>2407</v>
      </c>
      <c r="CI53" t="s">
        <v>1256</v>
      </c>
    </row>
    <row r="54" spans="1:87" x14ac:dyDescent="0.25">
      <c r="B54" t="s">
        <v>191</v>
      </c>
      <c r="E54">
        <v>17020</v>
      </c>
      <c r="F54" t="s">
        <v>257</v>
      </c>
      <c r="AI54">
        <v>371</v>
      </c>
      <c r="AJ54" t="s">
        <v>1106</v>
      </c>
      <c r="AP54">
        <v>496</v>
      </c>
      <c r="AQ54" t="s">
        <v>608</v>
      </c>
      <c r="AU54">
        <v>90</v>
      </c>
      <c r="AV54" t="s">
        <v>612</v>
      </c>
      <c r="AY54">
        <v>57</v>
      </c>
      <c r="AZ54" t="s">
        <v>774</v>
      </c>
      <c r="BW54">
        <v>2408</v>
      </c>
      <c r="BX54" t="s">
        <v>1257</v>
      </c>
      <c r="CH54">
        <v>2408</v>
      </c>
      <c r="CI54" t="s">
        <v>1257</v>
      </c>
    </row>
    <row r="55" spans="1:87" x14ac:dyDescent="0.25">
      <c r="A55">
        <v>61</v>
      </c>
      <c r="B55" t="s">
        <v>192</v>
      </c>
      <c r="E55">
        <v>17140</v>
      </c>
      <c r="F55" t="s">
        <v>258</v>
      </c>
      <c r="AI55">
        <v>372</v>
      </c>
      <c r="AJ55" t="s">
        <v>1107</v>
      </c>
      <c r="AP55">
        <v>498</v>
      </c>
      <c r="AQ55" t="s">
        <v>609</v>
      </c>
      <c r="AU55">
        <v>99</v>
      </c>
      <c r="AV55" t="s">
        <v>613</v>
      </c>
      <c r="AY55">
        <v>58</v>
      </c>
      <c r="AZ55" t="s">
        <v>775</v>
      </c>
      <c r="BW55">
        <v>2409</v>
      </c>
      <c r="BX55" t="s">
        <v>1258</v>
      </c>
      <c r="CH55">
        <v>2409</v>
      </c>
      <c r="CI55" t="s">
        <v>1258</v>
      </c>
    </row>
    <row r="56" spans="1:87" x14ac:dyDescent="0.25">
      <c r="A56">
        <v>62</v>
      </c>
      <c r="B56" t="s">
        <v>193</v>
      </c>
      <c r="E56">
        <v>17300</v>
      </c>
      <c r="F56" t="s">
        <v>259</v>
      </c>
      <c r="AI56">
        <v>373</v>
      </c>
      <c r="AJ56" t="s">
        <v>1499</v>
      </c>
      <c r="AP56">
        <v>499</v>
      </c>
      <c r="AQ56" t="s">
        <v>610</v>
      </c>
      <c r="AU56">
        <v>100</v>
      </c>
      <c r="AV56" t="s">
        <v>614</v>
      </c>
      <c r="AY56">
        <v>59</v>
      </c>
      <c r="AZ56" t="s">
        <v>776</v>
      </c>
      <c r="BW56">
        <v>2410</v>
      </c>
      <c r="BX56" t="s">
        <v>1259</v>
      </c>
      <c r="CH56">
        <v>2410</v>
      </c>
      <c r="CI56" t="s">
        <v>1259</v>
      </c>
    </row>
    <row r="57" spans="1:87" x14ac:dyDescent="0.25">
      <c r="A57">
        <v>63</v>
      </c>
      <c r="B57" t="s">
        <v>194</v>
      </c>
      <c r="E57">
        <v>17460</v>
      </c>
      <c r="F57" t="s">
        <v>260</v>
      </c>
      <c r="AI57">
        <v>374</v>
      </c>
      <c r="AJ57" t="s">
        <v>1500</v>
      </c>
      <c r="AP57">
        <v>900</v>
      </c>
      <c r="AQ57" t="s">
        <v>558</v>
      </c>
      <c r="AU57">
        <v>105</v>
      </c>
      <c r="AV57" t="s">
        <v>615</v>
      </c>
      <c r="AY57">
        <v>60</v>
      </c>
      <c r="AZ57" t="s">
        <v>777</v>
      </c>
      <c r="BW57">
        <v>2411</v>
      </c>
      <c r="BX57" t="s">
        <v>1260</v>
      </c>
      <c r="CH57">
        <v>2411</v>
      </c>
      <c r="CI57" t="s">
        <v>1260</v>
      </c>
    </row>
    <row r="58" spans="1:87" x14ac:dyDescent="0.25">
      <c r="A58">
        <v>64</v>
      </c>
      <c r="B58" t="s">
        <v>195</v>
      </c>
      <c r="E58">
        <v>17660</v>
      </c>
      <c r="F58" t="s">
        <v>261</v>
      </c>
      <c r="AI58">
        <v>375</v>
      </c>
      <c r="AJ58" t="s">
        <v>1501</v>
      </c>
      <c r="AU58">
        <v>110</v>
      </c>
      <c r="AV58" t="s">
        <v>200</v>
      </c>
      <c r="AY58">
        <v>61</v>
      </c>
      <c r="AZ58" t="s">
        <v>778</v>
      </c>
      <c r="BW58">
        <v>2412</v>
      </c>
      <c r="BX58" t="s">
        <v>1261</v>
      </c>
      <c r="CH58">
        <v>2412</v>
      </c>
      <c r="CI58" t="s">
        <v>1261</v>
      </c>
    </row>
    <row r="59" spans="1:87" x14ac:dyDescent="0.25">
      <c r="A59">
        <v>65</v>
      </c>
      <c r="B59" t="s">
        <v>196</v>
      </c>
      <c r="E59">
        <v>17780</v>
      </c>
      <c r="F59" t="s">
        <v>262</v>
      </c>
      <c r="AI59">
        <v>379</v>
      </c>
      <c r="AJ59" t="s">
        <v>1502</v>
      </c>
      <c r="AU59">
        <v>115</v>
      </c>
      <c r="AV59" t="s">
        <v>616</v>
      </c>
      <c r="AY59">
        <v>62</v>
      </c>
      <c r="AZ59" t="s">
        <v>779</v>
      </c>
      <c r="BW59">
        <v>2413</v>
      </c>
      <c r="BX59" t="s">
        <v>1262</v>
      </c>
      <c r="CH59">
        <v>2413</v>
      </c>
      <c r="CI59" t="s">
        <v>1262</v>
      </c>
    </row>
    <row r="60" spans="1:87" x14ac:dyDescent="0.25">
      <c r="A60">
        <v>66</v>
      </c>
      <c r="B60" t="s">
        <v>197</v>
      </c>
      <c r="E60">
        <v>17820</v>
      </c>
      <c r="F60" t="s">
        <v>263</v>
      </c>
      <c r="AI60">
        <v>398</v>
      </c>
      <c r="AJ60" t="s">
        <v>1503</v>
      </c>
      <c r="AU60">
        <v>120</v>
      </c>
      <c r="AV60" t="s">
        <v>617</v>
      </c>
      <c r="AY60">
        <v>63</v>
      </c>
      <c r="AZ60" t="s">
        <v>780</v>
      </c>
      <c r="BW60">
        <v>2414</v>
      </c>
      <c r="BX60" t="s">
        <v>1263</v>
      </c>
      <c r="CH60">
        <v>2414</v>
      </c>
      <c r="CI60" t="s">
        <v>1263</v>
      </c>
    </row>
    <row r="61" spans="1:87" x14ac:dyDescent="0.25">
      <c r="A61">
        <v>67</v>
      </c>
      <c r="B61" t="s">
        <v>198</v>
      </c>
      <c r="E61">
        <v>17860</v>
      </c>
      <c r="F61" t="s">
        <v>264</v>
      </c>
      <c r="AI61">
        <v>399</v>
      </c>
      <c r="AJ61" t="s">
        <v>1504</v>
      </c>
      <c r="AU61">
        <v>150</v>
      </c>
      <c r="AV61" t="s">
        <v>618</v>
      </c>
      <c r="AY61">
        <v>64</v>
      </c>
      <c r="AZ61" t="s">
        <v>781</v>
      </c>
      <c r="BW61">
        <v>2415</v>
      </c>
      <c r="BX61" t="s">
        <v>1264</v>
      </c>
      <c r="CH61">
        <v>2415</v>
      </c>
      <c r="CI61" t="s">
        <v>1264</v>
      </c>
    </row>
    <row r="62" spans="1:87" x14ac:dyDescent="0.25">
      <c r="A62">
        <v>68</v>
      </c>
      <c r="B62" t="s">
        <v>199</v>
      </c>
      <c r="E62">
        <v>17900</v>
      </c>
      <c r="F62" t="s">
        <v>265</v>
      </c>
      <c r="AI62">
        <v>400</v>
      </c>
      <c r="AJ62" t="s">
        <v>546</v>
      </c>
      <c r="AU62">
        <v>155</v>
      </c>
      <c r="AV62" t="s">
        <v>619</v>
      </c>
      <c r="AY62">
        <v>65</v>
      </c>
      <c r="AZ62" t="s">
        <v>782</v>
      </c>
      <c r="BW62">
        <v>2416</v>
      </c>
      <c r="BX62" t="s">
        <v>1265</v>
      </c>
      <c r="CH62">
        <v>2416</v>
      </c>
      <c r="CI62" t="s">
        <v>1265</v>
      </c>
    </row>
    <row r="63" spans="1:87" x14ac:dyDescent="0.25">
      <c r="A63">
        <v>72</v>
      </c>
      <c r="B63" t="s">
        <v>200</v>
      </c>
      <c r="E63">
        <v>18140</v>
      </c>
      <c r="F63" t="s">
        <v>266</v>
      </c>
      <c r="AI63">
        <v>410</v>
      </c>
      <c r="AJ63" t="s">
        <v>1052</v>
      </c>
      <c r="AU63">
        <v>160</v>
      </c>
      <c r="AV63" t="s">
        <v>620</v>
      </c>
      <c r="AY63">
        <v>66</v>
      </c>
      <c r="AZ63" t="s">
        <v>783</v>
      </c>
      <c r="BW63">
        <v>2417</v>
      </c>
      <c r="BX63" t="s">
        <v>1266</v>
      </c>
      <c r="CH63">
        <v>2417</v>
      </c>
      <c r="CI63" t="s">
        <v>1266</v>
      </c>
    </row>
    <row r="64" spans="1:87" x14ac:dyDescent="0.25">
      <c r="A64">
        <v>97</v>
      </c>
      <c r="B64" t="s">
        <v>201</v>
      </c>
      <c r="E64">
        <v>18580</v>
      </c>
      <c r="F64" t="s">
        <v>267</v>
      </c>
      <c r="AI64">
        <v>420</v>
      </c>
      <c r="AJ64" t="s">
        <v>1505</v>
      </c>
      <c r="AU64">
        <v>199</v>
      </c>
      <c r="AV64" t="s">
        <v>621</v>
      </c>
      <c r="AY64">
        <v>67</v>
      </c>
      <c r="AZ64" t="s">
        <v>784</v>
      </c>
      <c r="BW64">
        <v>2418</v>
      </c>
      <c r="BX64" t="s">
        <v>1267</v>
      </c>
      <c r="CH64">
        <v>2418</v>
      </c>
      <c r="CI64" t="s">
        <v>1267</v>
      </c>
    </row>
    <row r="65" spans="1:87" x14ac:dyDescent="0.25">
      <c r="A65">
        <v>99</v>
      </c>
      <c r="B65" t="s">
        <v>202</v>
      </c>
      <c r="E65">
        <v>19100</v>
      </c>
      <c r="F65" t="s">
        <v>268</v>
      </c>
      <c r="AI65">
        <v>500</v>
      </c>
      <c r="AJ65" t="s">
        <v>547</v>
      </c>
      <c r="AU65">
        <v>200</v>
      </c>
      <c r="AV65" t="s">
        <v>565</v>
      </c>
      <c r="AY65">
        <v>68</v>
      </c>
      <c r="AZ65" t="s">
        <v>785</v>
      </c>
      <c r="BW65">
        <v>2419</v>
      </c>
      <c r="BX65" t="s">
        <v>1268</v>
      </c>
      <c r="CH65">
        <v>2419</v>
      </c>
      <c r="CI65" t="s">
        <v>1268</v>
      </c>
    </row>
    <row r="66" spans="1:87" x14ac:dyDescent="0.25">
      <c r="E66">
        <v>19300</v>
      </c>
      <c r="F66" t="s">
        <v>269</v>
      </c>
      <c r="AI66">
        <v>600</v>
      </c>
      <c r="AJ66" t="s">
        <v>1039</v>
      </c>
      <c r="AU66">
        <v>210</v>
      </c>
      <c r="AV66" t="s">
        <v>622</v>
      </c>
      <c r="AY66">
        <v>69</v>
      </c>
      <c r="AZ66" t="s">
        <v>786</v>
      </c>
      <c r="BW66">
        <v>2499</v>
      </c>
      <c r="BX66" t="s">
        <v>1269</v>
      </c>
      <c r="CH66">
        <v>2499</v>
      </c>
      <c r="CI66" t="s">
        <v>1269</v>
      </c>
    </row>
    <row r="67" spans="1:87" x14ac:dyDescent="0.25">
      <c r="E67">
        <v>19340</v>
      </c>
      <c r="F67" t="s">
        <v>270</v>
      </c>
      <c r="AI67">
        <v>610</v>
      </c>
      <c r="AJ67" t="s">
        <v>1506</v>
      </c>
      <c r="AU67">
        <v>250</v>
      </c>
      <c r="AV67" t="s">
        <v>623</v>
      </c>
      <c r="AY67">
        <v>70</v>
      </c>
      <c r="AZ67" t="s">
        <v>787</v>
      </c>
      <c r="BW67">
        <v>2500</v>
      </c>
      <c r="BX67" t="s">
        <v>1185</v>
      </c>
      <c r="CH67">
        <v>2500</v>
      </c>
      <c r="CI67" t="s">
        <v>1185</v>
      </c>
    </row>
    <row r="68" spans="1:87" x14ac:dyDescent="0.25">
      <c r="E68">
        <v>19380</v>
      </c>
      <c r="F68" t="s">
        <v>271</v>
      </c>
      <c r="AI68">
        <v>620</v>
      </c>
      <c r="AJ68" t="s">
        <v>1043</v>
      </c>
      <c r="AU68">
        <v>260</v>
      </c>
      <c r="AV68" t="s">
        <v>624</v>
      </c>
      <c r="AY68">
        <v>71</v>
      </c>
      <c r="AZ68" t="s">
        <v>788</v>
      </c>
      <c r="BW68">
        <v>2501</v>
      </c>
      <c r="BX68" t="s">
        <v>1270</v>
      </c>
      <c r="CH68">
        <v>2501</v>
      </c>
      <c r="CI68" t="s">
        <v>1270</v>
      </c>
    </row>
    <row r="69" spans="1:87" x14ac:dyDescent="0.25">
      <c r="E69">
        <v>19460</v>
      </c>
      <c r="F69" t="s">
        <v>272</v>
      </c>
      <c r="AI69">
        <v>630</v>
      </c>
      <c r="AJ69" t="s">
        <v>1068</v>
      </c>
      <c r="AU69">
        <v>299</v>
      </c>
      <c r="AV69" t="s">
        <v>625</v>
      </c>
      <c r="AY69">
        <v>72</v>
      </c>
      <c r="AZ69" t="s">
        <v>789</v>
      </c>
      <c r="BW69">
        <v>2502</v>
      </c>
      <c r="BX69" t="s">
        <v>1271</v>
      </c>
      <c r="CH69">
        <v>2502</v>
      </c>
      <c r="CI69" t="s">
        <v>1271</v>
      </c>
    </row>
    <row r="70" spans="1:87" x14ac:dyDescent="0.25">
      <c r="E70">
        <v>19500</v>
      </c>
      <c r="F70" t="s">
        <v>273</v>
      </c>
      <c r="AI70">
        <v>631</v>
      </c>
      <c r="AJ70" t="s">
        <v>1507</v>
      </c>
      <c r="AU70">
        <v>300</v>
      </c>
      <c r="AV70" t="s">
        <v>626</v>
      </c>
      <c r="AY70">
        <v>73</v>
      </c>
      <c r="AZ70" t="s">
        <v>790</v>
      </c>
      <c r="BW70">
        <v>2503</v>
      </c>
      <c r="BX70" t="s">
        <v>1272</v>
      </c>
      <c r="CH70">
        <v>2503</v>
      </c>
      <c r="CI70" t="s">
        <v>1272</v>
      </c>
    </row>
    <row r="71" spans="1:87" x14ac:dyDescent="0.25">
      <c r="E71">
        <v>19660</v>
      </c>
      <c r="F71" t="s">
        <v>274</v>
      </c>
      <c r="AI71">
        <v>632</v>
      </c>
      <c r="AJ71" t="s">
        <v>1508</v>
      </c>
      <c r="AU71">
        <v>400</v>
      </c>
      <c r="AV71" t="s">
        <v>627</v>
      </c>
      <c r="AY71">
        <v>75</v>
      </c>
      <c r="AZ71" t="s">
        <v>791</v>
      </c>
      <c r="BW71">
        <v>2504</v>
      </c>
      <c r="BX71" t="s">
        <v>1273</v>
      </c>
      <c r="CH71">
        <v>2504</v>
      </c>
      <c r="CI71" t="s">
        <v>1273</v>
      </c>
    </row>
    <row r="72" spans="1:87" x14ac:dyDescent="0.25">
      <c r="E72">
        <v>19740</v>
      </c>
      <c r="F72" t="s">
        <v>275</v>
      </c>
      <c r="AI72">
        <v>634</v>
      </c>
      <c r="AJ72" t="s">
        <v>1509</v>
      </c>
      <c r="AU72">
        <v>401</v>
      </c>
      <c r="AV72" t="s">
        <v>628</v>
      </c>
      <c r="AY72">
        <v>76</v>
      </c>
      <c r="AZ72" t="s">
        <v>792</v>
      </c>
      <c r="BW72">
        <v>2599</v>
      </c>
      <c r="BX72" t="s">
        <v>1274</v>
      </c>
      <c r="CH72">
        <v>2599</v>
      </c>
      <c r="CI72" t="s">
        <v>1274</v>
      </c>
    </row>
    <row r="73" spans="1:87" x14ac:dyDescent="0.25">
      <c r="E73">
        <v>19780</v>
      </c>
      <c r="F73" t="s">
        <v>276</v>
      </c>
      <c r="AI73">
        <v>640</v>
      </c>
      <c r="AJ73" t="s">
        <v>1053</v>
      </c>
      <c r="AU73">
        <v>402</v>
      </c>
      <c r="AV73" t="s">
        <v>629</v>
      </c>
      <c r="AY73">
        <v>77</v>
      </c>
      <c r="AZ73" t="s">
        <v>793</v>
      </c>
      <c r="BW73">
        <v>2600</v>
      </c>
      <c r="BX73" t="s">
        <v>1186</v>
      </c>
      <c r="CH73">
        <v>2600</v>
      </c>
      <c r="CI73" t="s">
        <v>1186</v>
      </c>
    </row>
    <row r="74" spans="1:87" x14ac:dyDescent="0.25">
      <c r="E74">
        <v>19820</v>
      </c>
      <c r="F74" t="s">
        <v>277</v>
      </c>
      <c r="AI74">
        <v>641</v>
      </c>
      <c r="AJ74" t="s">
        <v>1510</v>
      </c>
      <c r="AU74">
        <v>403</v>
      </c>
      <c r="AV74" t="s">
        <v>630</v>
      </c>
      <c r="AY74">
        <v>78</v>
      </c>
      <c r="AZ74" t="s">
        <v>794</v>
      </c>
      <c r="BW74">
        <v>2601</v>
      </c>
      <c r="BX74" t="s">
        <v>1275</v>
      </c>
      <c r="CH74">
        <v>2601</v>
      </c>
      <c r="CI74" t="s">
        <v>1275</v>
      </c>
    </row>
    <row r="75" spans="1:87" x14ac:dyDescent="0.25">
      <c r="E75">
        <v>20100</v>
      </c>
      <c r="F75" t="s">
        <v>278</v>
      </c>
      <c r="AI75">
        <v>642</v>
      </c>
      <c r="AJ75" t="s">
        <v>1511</v>
      </c>
      <c r="AU75">
        <v>404</v>
      </c>
      <c r="AV75" t="s">
        <v>631</v>
      </c>
      <c r="AY75">
        <v>79</v>
      </c>
      <c r="AZ75" t="s">
        <v>795</v>
      </c>
      <c r="BW75">
        <v>2602</v>
      </c>
      <c r="BX75" t="s">
        <v>1276</v>
      </c>
      <c r="CH75">
        <v>2602</v>
      </c>
      <c r="CI75" t="s">
        <v>1276</v>
      </c>
    </row>
    <row r="76" spans="1:87" x14ac:dyDescent="0.25">
      <c r="E76">
        <v>20500</v>
      </c>
      <c r="F76" t="s">
        <v>279</v>
      </c>
      <c r="AI76">
        <v>643</v>
      </c>
      <c r="AJ76" t="s">
        <v>1512</v>
      </c>
      <c r="AU76">
        <v>405</v>
      </c>
      <c r="AV76" t="s">
        <v>632</v>
      </c>
      <c r="AY76">
        <v>80</v>
      </c>
      <c r="AZ76" t="s">
        <v>796</v>
      </c>
      <c r="BW76">
        <v>2603</v>
      </c>
      <c r="BX76" t="s">
        <v>1277</v>
      </c>
      <c r="CH76">
        <v>2603</v>
      </c>
      <c r="CI76" t="s">
        <v>1277</v>
      </c>
    </row>
    <row r="77" spans="1:87" x14ac:dyDescent="0.25">
      <c r="E77">
        <v>20700</v>
      </c>
      <c r="F77" t="s">
        <v>280</v>
      </c>
      <c r="AI77">
        <v>650</v>
      </c>
      <c r="AJ77" t="s">
        <v>1513</v>
      </c>
      <c r="AU77">
        <v>410</v>
      </c>
      <c r="AV77" t="s">
        <v>633</v>
      </c>
      <c r="AY77">
        <v>81</v>
      </c>
      <c r="AZ77" t="s">
        <v>797</v>
      </c>
      <c r="BW77">
        <v>2901</v>
      </c>
      <c r="BX77" t="s">
        <v>1187</v>
      </c>
      <c r="CH77">
        <v>2901</v>
      </c>
      <c r="CI77" t="s">
        <v>1187</v>
      </c>
    </row>
    <row r="78" spans="1:87" x14ac:dyDescent="0.25">
      <c r="E78">
        <v>20740</v>
      </c>
      <c r="F78" t="s">
        <v>281</v>
      </c>
      <c r="AI78">
        <v>651</v>
      </c>
      <c r="AJ78" t="s">
        <v>1514</v>
      </c>
      <c r="AU78">
        <v>411</v>
      </c>
      <c r="AV78" t="s">
        <v>634</v>
      </c>
      <c r="AY78">
        <v>82</v>
      </c>
      <c r="AZ78" t="s">
        <v>798</v>
      </c>
      <c r="BW78">
        <v>3200</v>
      </c>
      <c r="BX78" t="s">
        <v>1188</v>
      </c>
      <c r="CH78">
        <v>3200</v>
      </c>
      <c r="CI78" t="s">
        <v>1188</v>
      </c>
    </row>
    <row r="79" spans="1:87" x14ac:dyDescent="0.25">
      <c r="E79">
        <v>20940</v>
      </c>
      <c r="F79" t="s">
        <v>282</v>
      </c>
      <c r="AI79">
        <v>652</v>
      </c>
      <c r="AJ79" t="s">
        <v>1515</v>
      </c>
      <c r="AU79">
        <v>412</v>
      </c>
      <c r="AV79" t="s">
        <v>635</v>
      </c>
      <c r="AY79">
        <v>84</v>
      </c>
      <c r="AZ79" t="s">
        <v>799</v>
      </c>
      <c r="BW79">
        <v>3201</v>
      </c>
      <c r="BX79" t="s">
        <v>1278</v>
      </c>
      <c r="CH79">
        <v>3201</v>
      </c>
      <c r="CI79" t="s">
        <v>1278</v>
      </c>
    </row>
    <row r="80" spans="1:87" x14ac:dyDescent="0.25">
      <c r="E80">
        <v>21060</v>
      </c>
      <c r="F80" t="s">
        <v>283</v>
      </c>
      <c r="AI80">
        <v>653</v>
      </c>
      <c r="AJ80" t="s">
        <v>1516</v>
      </c>
      <c r="AU80">
        <v>413</v>
      </c>
      <c r="AV80" t="s">
        <v>636</v>
      </c>
      <c r="AY80">
        <v>85</v>
      </c>
      <c r="AZ80" t="s">
        <v>800</v>
      </c>
      <c r="BW80">
        <v>3202</v>
      </c>
      <c r="BX80" t="s">
        <v>1279</v>
      </c>
      <c r="CH80">
        <v>3202</v>
      </c>
      <c r="CI80" t="s">
        <v>1279</v>
      </c>
    </row>
    <row r="81" spans="5:87" x14ac:dyDescent="0.25">
      <c r="E81">
        <v>21140</v>
      </c>
      <c r="F81" t="s">
        <v>284</v>
      </c>
      <c r="AI81">
        <v>660</v>
      </c>
      <c r="AJ81" t="s">
        <v>1030</v>
      </c>
      <c r="AU81">
        <v>414</v>
      </c>
      <c r="AV81" t="s">
        <v>637</v>
      </c>
      <c r="AY81">
        <v>86</v>
      </c>
      <c r="AZ81" t="s">
        <v>801</v>
      </c>
      <c r="BW81">
        <v>3300</v>
      </c>
      <c r="BX81" t="s">
        <v>1189</v>
      </c>
      <c r="CH81">
        <v>3300</v>
      </c>
      <c r="CI81" t="s">
        <v>1189</v>
      </c>
    </row>
    <row r="82" spans="5:87" x14ac:dyDescent="0.25">
      <c r="E82">
        <v>21340</v>
      </c>
      <c r="F82" t="s">
        <v>285</v>
      </c>
      <c r="AI82">
        <v>661</v>
      </c>
      <c r="AJ82" t="s">
        <v>1046</v>
      </c>
      <c r="AU82">
        <v>419</v>
      </c>
      <c r="AV82" t="s">
        <v>638</v>
      </c>
      <c r="AY82">
        <v>87</v>
      </c>
      <c r="AZ82" t="s">
        <v>802</v>
      </c>
      <c r="BW82">
        <v>3301</v>
      </c>
      <c r="BX82" t="s">
        <v>1280</v>
      </c>
      <c r="CH82">
        <v>3301</v>
      </c>
      <c r="CI82" t="s">
        <v>1280</v>
      </c>
    </row>
    <row r="83" spans="5:87" x14ac:dyDescent="0.25">
      <c r="E83">
        <v>21500</v>
      </c>
      <c r="F83" t="s">
        <v>286</v>
      </c>
      <c r="AI83">
        <v>662</v>
      </c>
      <c r="AJ83" t="s">
        <v>1044</v>
      </c>
      <c r="AU83">
        <v>420</v>
      </c>
      <c r="AV83" t="s">
        <v>639</v>
      </c>
      <c r="AY83">
        <v>88</v>
      </c>
      <c r="AZ83" t="s">
        <v>803</v>
      </c>
      <c r="BW83">
        <v>3302</v>
      </c>
      <c r="BX83" t="s">
        <v>1281</v>
      </c>
      <c r="CH83">
        <v>3302</v>
      </c>
      <c r="CI83" t="s">
        <v>1281</v>
      </c>
    </row>
    <row r="84" spans="5:87" x14ac:dyDescent="0.25">
      <c r="E84">
        <v>21660</v>
      </c>
      <c r="F84" t="s">
        <v>287</v>
      </c>
      <c r="AI84">
        <v>663</v>
      </c>
      <c r="AJ84" t="s">
        <v>1049</v>
      </c>
      <c r="AU84">
        <v>421</v>
      </c>
      <c r="AV84" t="s">
        <v>640</v>
      </c>
      <c r="AY84">
        <v>89</v>
      </c>
      <c r="AZ84" t="s">
        <v>804</v>
      </c>
      <c r="BW84">
        <v>3400</v>
      </c>
      <c r="BX84" t="s">
        <v>1190</v>
      </c>
      <c r="CH84">
        <v>3400</v>
      </c>
      <c r="CI84" t="s">
        <v>1190</v>
      </c>
    </row>
    <row r="85" spans="5:87" x14ac:dyDescent="0.25">
      <c r="E85">
        <v>21780</v>
      </c>
      <c r="F85" t="s">
        <v>288</v>
      </c>
      <c r="AI85">
        <v>664</v>
      </c>
      <c r="AJ85" t="s">
        <v>1517</v>
      </c>
      <c r="AU85">
        <v>422</v>
      </c>
      <c r="AV85" t="s">
        <v>641</v>
      </c>
      <c r="AY85">
        <v>90</v>
      </c>
      <c r="AZ85" t="s">
        <v>805</v>
      </c>
      <c r="BW85">
        <v>3401</v>
      </c>
      <c r="BX85" t="s">
        <v>1282</v>
      </c>
      <c r="CH85">
        <v>3401</v>
      </c>
      <c r="CI85" t="s">
        <v>1282</v>
      </c>
    </row>
    <row r="86" spans="5:87" x14ac:dyDescent="0.25">
      <c r="E86">
        <v>22140</v>
      </c>
      <c r="F86" t="s">
        <v>289</v>
      </c>
      <c r="AI86">
        <v>665</v>
      </c>
      <c r="AJ86" t="s">
        <v>1028</v>
      </c>
      <c r="AU86">
        <v>423</v>
      </c>
      <c r="AV86" t="s">
        <v>642</v>
      </c>
      <c r="AY86">
        <v>91</v>
      </c>
      <c r="AZ86" t="s">
        <v>806</v>
      </c>
      <c r="BW86">
        <v>3402</v>
      </c>
      <c r="BX86" t="s">
        <v>1283</v>
      </c>
      <c r="CH86">
        <v>3402</v>
      </c>
      <c r="CI86" t="s">
        <v>1283</v>
      </c>
    </row>
    <row r="87" spans="5:87" x14ac:dyDescent="0.25">
      <c r="E87">
        <v>22180</v>
      </c>
      <c r="F87" t="s">
        <v>290</v>
      </c>
      <c r="AI87">
        <v>666</v>
      </c>
      <c r="AJ87" t="s">
        <v>1040</v>
      </c>
      <c r="AU87">
        <v>424</v>
      </c>
      <c r="AV87" t="s">
        <v>643</v>
      </c>
      <c r="AY87">
        <v>92</v>
      </c>
      <c r="AZ87" t="s">
        <v>807</v>
      </c>
      <c r="BW87">
        <v>3501</v>
      </c>
      <c r="BX87" t="s">
        <v>1191</v>
      </c>
      <c r="CH87">
        <v>3501</v>
      </c>
      <c r="CI87" t="s">
        <v>1191</v>
      </c>
    </row>
    <row r="88" spans="5:87" x14ac:dyDescent="0.25">
      <c r="E88">
        <v>22220</v>
      </c>
      <c r="F88" t="s">
        <v>291</v>
      </c>
      <c r="AI88">
        <v>667</v>
      </c>
      <c r="AJ88" t="s">
        <v>1047</v>
      </c>
      <c r="AU88">
        <v>425</v>
      </c>
      <c r="AV88" t="s">
        <v>644</v>
      </c>
      <c r="AY88">
        <v>95</v>
      </c>
      <c r="AZ88" t="s">
        <v>808</v>
      </c>
      <c r="BW88">
        <v>3600</v>
      </c>
      <c r="BX88" t="s">
        <v>1284</v>
      </c>
      <c r="CH88">
        <v>3600</v>
      </c>
      <c r="CI88" t="s">
        <v>1284</v>
      </c>
    </row>
    <row r="89" spans="5:87" x14ac:dyDescent="0.25">
      <c r="E89">
        <v>22380</v>
      </c>
      <c r="F89" t="s">
        <v>292</v>
      </c>
      <c r="AI89">
        <v>668</v>
      </c>
      <c r="AJ89" t="s">
        <v>1042</v>
      </c>
      <c r="AU89">
        <v>426</v>
      </c>
      <c r="AV89" t="s">
        <v>645</v>
      </c>
      <c r="AY89">
        <v>96</v>
      </c>
      <c r="AZ89" t="s">
        <v>809</v>
      </c>
      <c r="BW89">
        <v>3601</v>
      </c>
      <c r="BX89" t="s">
        <v>1285</v>
      </c>
      <c r="CH89">
        <v>3601</v>
      </c>
      <c r="CI89" t="s">
        <v>1285</v>
      </c>
    </row>
    <row r="90" spans="5:87" x14ac:dyDescent="0.25">
      <c r="E90">
        <v>22420</v>
      </c>
      <c r="F90" t="s">
        <v>293</v>
      </c>
      <c r="AI90">
        <v>669</v>
      </c>
      <c r="AJ90" t="s">
        <v>1023</v>
      </c>
      <c r="AU90">
        <v>429</v>
      </c>
      <c r="AV90" t="s">
        <v>646</v>
      </c>
      <c r="AY90">
        <v>97</v>
      </c>
      <c r="AZ90" t="s">
        <v>810</v>
      </c>
      <c r="BW90">
        <v>3602</v>
      </c>
      <c r="BX90" t="s">
        <v>1286</v>
      </c>
      <c r="CH90">
        <v>3602</v>
      </c>
      <c r="CI90" t="s">
        <v>1286</v>
      </c>
    </row>
    <row r="91" spans="5:87" x14ac:dyDescent="0.25">
      <c r="E91">
        <v>22500</v>
      </c>
      <c r="F91" t="s">
        <v>294</v>
      </c>
      <c r="AI91">
        <v>670</v>
      </c>
      <c r="AJ91" t="s">
        <v>1024</v>
      </c>
      <c r="AU91">
        <v>430</v>
      </c>
      <c r="AV91" t="s">
        <v>647</v>
      </c>
      <c r="AY91">
        <v>98</v>
      </c>
      <c r="AZ91" t="s">
        <v>811</v>
      </c>
      <c r="BW91">
        <v>3603</v>
      </c>
      <c r="BX91" t="s">
        <v>1287</v>
      </c>
      <c r="CH91">
        <v>3603</v>
      </c>
      <c r="CI91" t="s">
        <v>1287</v>
      </c>
    </row>
    <row r="92" spans="5:87" x14ac:dyDescent="0.25">
      <c r="E92">
        <v>22520</v>
      </c>
      <c r="F92" t="s">
        <v>295</v>
      </c>
      <c r="AI92">
        <v>671</v>
      </c>
      <c r="AJ92" t="s">
        <v>1518</v>
      </c>
      <c r="AU92">
        <v>431</v>
      </c>
      <c r="AV92" t="s">
        <v>648</v>
      </c>
      <c r="AY92">
        <v>100</v>
      </c>
      <c r="AZ92" t="s">
        <v>812</v>
      </c>
      <c r="BW92">
        <v>3604</v>
      </c>
      <c r="BX92" t="s">
        <v>1288</v>
      </c>
      <c r="CH92">
        <v>3604</v>
      </c>
      <c r="CI92" t="s">
        <v>1288</v>
      </c>
    </row>
    <row r="93" spans="5:87" x14ac:dyDescent="0.25">
      <c r="E93">
        <v>22660</v>
      </c>
      <c r="F93" t="s">
        <v>296</v>
      </c>
      <c r="AI93">
        <v>672</v>
      </c>
      <c r="AJ93" t="s">
        <v>1519</v>
      </c>
      <c r="AU93">
        <v>432</v>
      </c>
      <c r="AV93" t="s">
        <v>649</v>
      </c>
      <c r="AY93">
        <v>101</v>
      </c>
      <c r="AZ93" t="s">
        <v>813</v>
      </c>
      <c r="BW93">
        <v>3605</v>
      </c>
      <c r="BX93" t="s">
        <v>1289</v>
      </c>
      <c r="CH93">
        <v>3605</v>
      </c>
      <c r="CI93" t="s">
        <v>1289</v>
      </c>
    </row>
    <row r="94" spans="5:87" x14ac:dyDescent="0.25">
      <c r="E94">
        <v>23060</v>
      </c>
      <c r="F94" t="s">
        <v>297</v>
      </c>
      <c r="AI94">
        <v>673</v>
      </c>
      <c r="AJ94" t="s">
        <v>1520</v>
      </c>
      <c r="AU94">
        <v>433</v>
      </c>
      <c r="AV94" t="s">
        <v>650</v>
      </c>
      <c r="AY94">
        <v>102</v>
      </c>
      <c r="AZ94" t="s">
        <v>814</v>
      </c>
      <c r="BW94">
        <v>3606</v>
      </c>
      <c r="BX94" t="s">
        <v>1290</v>
      </c>
      <c r="CH94">
        <v>3606</v>
      </c>
      <c r="CI94" t="s">
        <v>1290</v>
      </c>
    </row>
    <row r="95" spans="5:87" x14ac:dyDescent="0.25">
      <c r="E95">
        <v>23420</v>
      </c>
      <c r="F95" t="s">
        <v>298</v>
      </c>
      <c r="AI95">
        <v>674</v>
      </c>
      <c r="AJ95" t="s">
        <v>1521</v>
      </c>
      <c r="AU95">
        <v>434</v>
      </c>
      <c r="AV95" t="s">
        <v>651</v>
      </c>
      <c r="AY95">
        <v>103</v>
      </c>
      <c r="AZ95" t="s">
        <v>815</v>
      </c>
      <c r="BW95">
        <v>3607</v>
      </c>
      <c r="BX95" t="s">
        <v>1291</v>
      </c>
      <c r="CH95">
        <v>3607</v>
      </c>
      <c r="CI95" t="s">
        <v>1291</v>
      </c>
    </row>
    <row r="96" spans="5:87" x14ac:dyDescent="0.25">
      <c r="E96">
        <v>23460</v>
      </c>
      <c r="F96" t="s">
        <v>299</v>
      </c>
      <c r="AI96">
        <v>675</v>
      </c>
      <c r="AJ96" t="s">
        <v>1522</v>
      </c>
      <c r="AU96">
        <v>435</v>
      </c>
      <c r="AV96" t="s">
        <v>652</v>
      </c>
      <c r="AY96">
        <v>105</v>
      </c>
      <c r="AZ96" t="s">
        <v>816</v>
      </c>
      <c r="BW96">
        <v>3608</v>
      </c>
      <c r="BX96" t="s">
        <v>1292</v>
      </c>
      <c r="CH96">
        <v>3608</v>
      </c>
      <c r="CI96" t="s">
        <v>1292</v>
      </c>
    </row>
    <row r="97" spans="5:87" x14ac:dyDescent="0.25">
      <c r="E97">
        <v>23540</v>
      </c>
      <c r="F97" t="s">
        <v>300</v>
      </c>
      <c r="AI97">
        <v>676</v>
      </c>
      <c r="AJ97" t="s">
        <v>1523</v>
      </c>
      <c r="AU97">
        <v>436</v>
      </c>
      <c r="AV97" t="s">
        <v>653</v>
      </c>
      <c r="AY97">
        <v>108</v>
      </c>
      <c r="AZ97" t="s">
        <v>817</v>
      </c>
      <c r="BW97">
        <v>3609</v>
      </c>
      <c r="BX97" t="s">
        <v>1293</v>
      </c>
      <c r="CH97">
        <v>3609</v>
      </c>
      <c r="CI97" t="s">
        <v>1293</v>
      </c>
    </row>
    <row r="98" spans="5:87" x14ac:dyDescent="0.25">
      <c r="E98">
        <v>23580</v>
      </c>
      <c r="F98" t="s">
        <v>301</v>
      </c>
      <c r="AI98">
        <v>677</v>
      </c>
      <c r="AJ98" t="s">
        <v>1524</v>
      </c>
      <c r="AU98">
        <v>437</v>
      </c>
      <c r="AV98" t="s">
        <v>654</v>
      </c>
      <c r="AY98">
        <v>109</v>
      </c>
      <c r="AZ98" t="s">
        <v>818</v>
      </c>
      <c r="BW98">
        <v>3611</v>
      </c>
      <c r="BX98" t="s">
        <v>1294</v>
      </c>
      <c r="CH98">
        <v>3611</v>
      </c>
      <c r="CI98" t="s">
        <v>1294</v>
      </c>
    </row>
    <row r="99" spans="5:87" x14ac:dyDescent="0.25">
      <c r="E99">
        <v>24020</v>
      </c>
      <c r="F99" t="s">
        <v>302</v>
      </c>
      <c r="AI99">
        <v>678</v>
      </c>
      <c r="AJ99" t="s">
        <v>1525</v>
      </c>
      <c r="AU99">
        <v>438</v>
      </c>
      <c r="AV99" t="s">
        <v>655</v>
      </c>
      <c r="AY99">
        <v>111</v>
      </c>
      <c r="AZ99" t="s">
        <v>819</v>
      </c>
      <c r="BW99">
        <v>3699</v>
      </c>
      <c r="BX99" t="s">
        <v>1295</v>
      </c>
      <c r="CH99">
        <v>3699</v>
      </c>
      <c r="CI99" t="s">
        <v>1295</v>
      </c>
    </row>
    <row r="100" spans="5:87" x14ac:dyDescent="0.25">
      <c r="E100">
        <v>24140</v>
      </c>
      <c r="F100" t="s">
        <v>303</v>
      </c>
      <c r="AI100">
        <v>679</v>
      </c>
      <c r="AJ100" t="s">
        <v>1526</v>
      </c>
      <c r="AU100">
        <v>439</v>
      </c>
      <c r="AV100" t="s">
        <v>656</v>
      </c>
      <c r="AY100">
        <v>112</v>
      </c>
      <c r="AZ100" t="s">
        <v>820</v>
      </c>
      <c r="BW100">
        <v>3700</v>
      </c>
      <c r="BX100" t="s">
        <v>1296</v>
      </c>
      <c r="CH100">
        <v>3700</v>
      </c>
      <c r="CI100" t="s">
        <v>1296</v>
      </c>
    </row>
    <row r="101" spans="5:87" x14ac:dyDescent="0.25">
      <c r="E101">
        <v>24300</v>
      </c>
      <c r="F101" t="s">
        <v>304</v>
      </c>
      <c r="AI101">
        <v>680</v>
      </c>
      <c r="AJ101" t="s">
        <v>1070</v>
      </c>
      <c r="AU101">
        <v>440</v>
      </c>
      <c r="AV101" t="s">
        <v>657</v>
      </c>
      <c r="AY101">
        <v>115</v>
      </c>
      <c r="AZ101" t="s">
        <v>821</v>
      </c>
      <c r="BW101">
        <v>3701</v>
      </c>
      <c r="BX101" t="s">
        <v>1297</v>
      </c>
      <c r="CH101">
        <v>3701</v>
      </c>
      <c r="CI101" t="s">
        <v>1297</v>
      </c>
    </row>
    <row r="102" spans="5:87" x14ac:dyDescent="0.25">
      <c r="E102">
        <v>24340</v>
      </c>
      <c r="F102" t="s">
        <v>305</v>
      </c>
      <c r="AI102">
        <v>681</v>
      </c>
      <c r="AJ102" t="s">
        <v>1074</v>
      </c>
      <c r="AU102">
        <v>450</v>
      </c>
      <c r="AV102" t="s">
        <v>658</v>
      </c>
      <c r="AY102">
        <v>116</v>
      </c>
      <c r="AZ102" t="s">
        <v>822</v>
      </c>
      <c r="BW102">
        <v>3702</v>
      </c>
      <c r="BX102" t="s">
        <v>1298</v>
      </c>
      <c r="CH102">
        <v>3702</v>
      </c>
      <c r="CI102" t="s">
        <v>1298</v>
      </c>
    </row>
    <row r="103" spans="5:87" x14ac:dyDescent="0.25">
      <c r="E103">
        <v>24540</v>
      </c>
      <c r="F103" t="s">
        <v>306</v>
      </c>
      <c r="AI103">
        <v>682</v>
      </c>
      <c r="AJ103" t="s">
        <v>1071</v>
      </c>
      <c r="AU103">
        <v>451</v>
      </c>
      <c r="AV103" t="s">
        <v>659</v>
      </c>
      <c r="AY103">
        <v>117</v>
      </c>
      <c r="AZ103" t="s">
        <v>823</v>
      </c>
      <c r="BW103">
        <v>3801</v>
      </c>
      <c r="BX103" t="s">
        <v>1194</v>
      </c>
      <c r="CH103">
        <v>3801</v>
      </c>
      <c r="CI103" t="s">
        <v>1194</v>
      </c>
    </row>
    <row r="104" spans="5:87" x14ac:dyDescent="0.25">
      <c r="E104">
        <v>24660</v>
      </c>
      <c r="F104" t="s">
        <v>307</v>
      </c>
      <c r="AI104">
        <v>683</v>
      </c>
      <c r="AJ104" t="s">
        <v>1527</v>
      </c>
      <c r="AU104">
        <v>452</v>
      </c>
      <c r="AV104" t="s">
        <v>660</v>
      </c>
      <c r="AY104">
        <v>118</v>
      </c>
      <c r="AZ104" t="s">
        <v>824</v>
      </c>
      <c r="BW104">
        <v>4000</v>
      </c>
      <c r="BX104" t="s">
        <v>1195</v>
      </c>
      <c r="CH104">
        <v>4000</v>
      </c>
      <c r="CI104" t="s">
        <v>1195</v>
      </c>
    </row>
    <row r="105" spans="5:87" x14ac:dyDescent="0.25">
      <c r="E105">
        <v>24780</v>
      </c>
      <c r="F105" t="s">
        <v>308</v>
      </c>
      <c r="AI105">
        <v>684</v>
      </c>
      <c r="AJ105" t="s">
        <v>1528</v>
      </c>
      <c r="AU105">
        <v>453</v>
      </c>
      <c r="AV105" t="s">
        <v>661</v>
      </c>
      <c r="AY105">
        <v>119</v>
      </c>
      <c r="AZ105" t="s">
        <v>825</v>
      </c>
      <c r="BW105">
        <v>4001</v>
      </c>
      <c r="BX105" t="s">
        <v>1299</v>
      </c>
      <c r="CH105">
        <v>4001</v>
      </c>
      <c r="CI105" t="s">
        <v>1299</v>
      </c>
    </row>
    <row r="106" spans="5:87" x14ac:dyDescent="0.25">
      <c r="E106">
        <v>24860</v>
      </c>
      <c r="F106" t="s">
        <v>309</v>
      </c>
      <c r="AI106">
        <v>685</v>
      </c>
      <c r="AJ106" t="s">
        <v>1529</v>
      </c>
      <c r="AU106">
        <v>454</v>
      </c>
      <c r="AV106" t="s">
        <v>662</v>
      </c>
      <c r="AY106">
        <v>120</v>
      </c>
      <c r="AZ106" t="s">
        <v>826</v>
      </c>
      <c r="BW106">
        <v>4002</v>
      </c>
      <c r="BX106" t="s">
        <v>1300</v>
      </c>
      <c r="CH106">
        <v>4002</v>
      </c>
      <c r="CI106" t="s">
        <v>1300</v>
      </c>
    </row>
    <row r="107" spans="5:87" x14ac:dyDescent="0.25">
      <c r="E107">
        <v>25060</v>
      </c>
      <c r="F107" t="s">
        <v>310</v>
      </c>
      <c r="AI107">
        <v>686</v>
      </c>
      <c r="AJ107" t="s">
        <v>1530</v>
      </c>
      <c r="AU107">
        <v>455</v>
      </c>
      <c r="AV107" t="s">
        <v>663</v>
      </c>
      <c r="AY107">
        <v>122</v>
      </c>
      <c r="AZ107" t="s">
        <v>827</v>
      </c>
      <c r="BW107">
        <v>4003</v>
      </c>
      <c r="BX107" t="s">
        <v>1294</v>
      </c>
      <c r="CH107">
        <v>4003</v>
      </c>
      <c r="CI107" t="s">
        <v>1294</v>
      </c>
    </row>
    <row r="108" spans="5:87" x14ac:dyDescent="0.25">
      <c r="E108">
        <v>25220</v>
      </c>
      <c r="F108" t="s">
        <v>311</v>
      </c>
      <c r="AI108">
        <v>687</v>
      </c>
      <c r="AJ108" t="s">
        <v>1080</v>
      </c>
      <c r="AU108">
        <v>456</v>
      </c>
      <c r="AV108" t="s">
        <v>664</v>
      </c>
      <c r="AY108">
        <v>123</v>
      </c>
      <c r="AZ108" t="s">
        <v>828</v>
      </c>
      <c r="BW108">
        <v>4005</v>
      </c>
      <c r="BX108" t="s">
        <v>1301</v>
      </c>
      <c r="CH108">
        <v>4004</v>
      </c>
      <c r="CI108" t="s">
        <v>1367</v>
      </c>
    </row>
    <row r="109" spans="5:87" x14ac:dyDescent="0.25">
      <c r="E109">
        <v>25260</v>
      </c>
      <c r="F109" t="s">
        <v>312</v>
      </c>
      <c r="AI109">
        <v>688</v>
      </c>
      <c r="AJ109" t="s">
        <v>1531</v>
      </c>
      <c r="AU109">
        <v>457</v>
      </c>
      <c r="AV109" t="s">
        <v>665</v>
      </c>
      <c r="AY109">
        <v>124</v>
      </c>
      <c r="AZ109" t="s">
        <v>829</v>
      </c>
      <c r="BW109">
        <v>4006</v>
      </c>
      <c r="BX109" t="s">
        <v>1302</v>
      </c>
      <c r="CH109">
        <v>4005</v>
      </c>
      <c r="CI109" t="s">
        <v>1301</v>
      </c>
    </row>
    <row r="110" spans="5:87" x14ac:dyDescent="0.25">
      <c r="E110">
        <v>25420</v>
      </c>
      <c r="F110" t="s">
        <v>313</v>
      </c>
      <c r="AI110">
        <v>689</v>
      </c>
      <c r="AJ110" t="s">
        <v>1532</v>
      </c>
      <c r="AU110">
        <v>458</v>
      </c>
      <c r="AV110" t="s">
        <v>666</v>
      </c>
      <c r="AY110">
        <v>125</v>
      </c>
      <c r="AZ110" t="s">
        <v>830</v>
      </c>
      <c r="BW110">
        <v>4007</v>
      </c>
      <c r="BX110" t="s">
        <v>1303</v>
      </c>
      <c r="CH110">
        <v>4006</v>
      </c>
      <c r="CI110" t="s">
        <v>1302</v>
      </c>
    </row>
    <row r="111" spans="5:87" x14ac:dyDescent="0.25">
      <c r="E111">
        <v>25500</v>
      </c>
      <c r="F111" t="s">
        <v>314</v>
      </c>
      <c r="AI111">
        <v>690</v>
      </c>
      <c r="AJ111" t="s">
        <v>1092</v>
      </c>
      <c r="AU111">
        <v>459</v>
      </c>
      <c r="AV111" t="s">
        <v>667</v>
      </c>
      <c r="AY111">
        <v>126</v>
      </c>
      <c r="AZ111" t="s">
        <v>831</v>
      </c>
      <c r="BW111">
        <v>4008</v>
      </c>
      <c r="BX111" t="s">
        <v>1304</v>
      </c>
      <c r="CH111">
        <v>4007</v>
      </c>
      <c r="CI111" t="s">
        <v>1303</v>
      </c>
    </row>
    <row r="112" spans="5:87" x14ac:dyDescent="0.25">
      <c r="E112">
        <v>25540</v>
      </c>
      <c r="F112" t="s">
        <v>315</v>
      </c>
      <c r="AI112">
        <v>691</v>
      </c>
      <c r="AJ112" t="s">
        <v>1533</v>
      </c>
      <c r="AU112">
        <v>460</v>
      </c>
      <c r="AV112" t="s">
        <v>668</v>
      </c>
      <c r="AY112">
        <v>128</v>
      </c>
      <c r="AZ112" t="s">
        <v>832</v>
      </c>
      <c r="BW112">
        <v>4101</v>
      </c>
      <c r="BX112" t="s">
        <v>1196</v>
      </c>
      <c r="CH112">
        <v>4008</v>
      </c>
      <c r="CI112" t="s">
        <v>1304</v>
      </c>
    </row>
    <row r="113" spans="5:87" x14ac:dyDescent="0.25">
      <c r="E113">
        <v>25620</v>
      </c>
      <c r="F113" t="s">
        <v>316</v>
      </c>
      <c r="AI113">
        <v>692</v>
      </c>
      <c r="AJ113" t="s">
        <v>1534</v>
      </c>
      <c r="AU113">
        <v>461</v>
      </c>
      <c r="AV113" t="s">
        <v>669</v>
      </c>
      <c r="AY113">
        <v>129</v>
      </c>
      <c r="AZ113" t="s">
        <v>833</v>
      </c>
      <c r="BW113">
        <v>4801</v>
      </c>
      <c r="BX113" t="s">
        <v>1197</v>
      </c>
      <c r="CH113">
        <v>4101</v>
      </c>
      <c r="CI113" t="s">
        <v>1196</v>
      </c>
    </row>
    <row r="114" spans="5:87" x14ac:dyDescent="0.25">
      <c r="E114">
        <v>25860</v>
      </c>
      <c r="F114" t="s">
        <v>317</v>
      </c>
      <c r="AI114">
        <v>698</v>
      </c>
      <c r="AJ114" t="s">
        <v>1535</v>
      </c>
      <c r="AU114">
        <v>462</v>
      </c>
      <c r="AV114" t="s">
        <v>670</v>
      </c>
      <c r="AY114">
        <v>130</v>
      </c>
      <c r="AZ114" t="s">
        <v>834</v>
      </c>
      <c r="BW114">
        <v>4901</v>
      </c>
      <c r="BX114" t="s">
        <v>1198</v>
      </c>
      <c r="CH114">
        <v>4801</v>
      </c>
      <c r="CI114" t="s">
        <v>1197</v>
      </c>
    </row>
    <row r="115" spans="5:87" x14ac:dyDescent="0.25">
      <c r="E115">
        <v>25940</v>
      </c>
      <c r="F115" t="s">
        <v>318</v>
      </c>
      <c r="AI115">
        <v>699</v>
      </c>
      <c r="AJ115" t="s">
        <v>1536</v>
      </c>
      <c r="AU115">
        <v>463</v>
      </c>
      <c r="AV115" t="s">
        <v>671</v>
      </c>
      <c r="AY115">
        <v>132</v>
      </c>
      <c r="AZ115" t="s">
        <v>835</v>
      </c>
      <c r="BW115">
        <v>5000</v>
      </c>
      <c r="BX115" t="s">
        <v>1199</v>
      </c>
      <c r="CH115">
        <v>4901</v>
      </c>
      <c r="CI115" t="s">
        <v>1198</v>
      </c>
    </row>
    <row r="116" spans="5:87" x14ac:dyDescent="0.25">
      <c r="E116">
        <v>26140</v>
      </c>
      <c r="F116" t="s">
        <v>319</v>
      </c>
      <c r="AI116">
        <v>700</v>
      </c>
      <c r="AJ116" t="s">
        <v>1537</v>
      </c>
      <c r="AU116">
        <v>465</v>
      </c>
      <c r="AV116" t="s">
        <v>672</v>
      </c>
      <c r="AY116">
        <v>133</v>
      </c>
      <c r="AZ116" t="s">
        <v>836</v>
      </c>
      <c r="BW116">
        <v>5001</v>
      </c>
      <c r="BX116" t="s">
        <v>1305</v>
      </c>
      <c r="CH116">
        <v>5000</v>
      </c>
      <c r="CI116" t="s">
        <v>1199</v>
      </c>
    </row>
    <row r="117" spans="5:87" x14ac:dyDescent="0.25">
      <c r="E117">
        <v>26380</v>
      </c>
      <c r="F117" t="s">
        <v>320</v>
      </c>
      <c r="AI117">
        <v>801</v>
      </c>
      <c r="AJ117" t="s">
        <v>1538</v>
      </c>
      <c r="AU117">
        <v>499</v>
      </c>
      <c r="AV117" t="s">
        <v>673</v>
      </c>
      <c r="AY117">
        <v>140</v>
      </c>
      <c r="AZ117" t="s">
        <v>837</v>
      </c>
      <c r="BW117">
        <v>5002</v>
      </c>
      <c r="BX117" t="s">
        <v>1306</v>
      </c>
      <c r="CH117">
        <v>5001</v>
      </c>
      <c r="CI117" t="s">
        <v>1305</v>
      </c>
    </row>
    <row r="118" spans="5:87" x14ac:dyDescent="0.25">
      <c r="E118">
        <v>26420</v>
      </c>
      <c r="F118" t="s">
        <v>321</v>
      </c>
      <c r="AI118">
        <v>802</v>
      </c>
      <c r="AJ118" t="s">
        <v>1539</v>
      </c>
      <c r="AU118">
        <v>500</v>
      </c>
      <c r="AV118" t="s">
        <v>674</v>
      </c>
      <c r="AY118">
        <v>142</v>
      </c>
      <c r="AZ118" t="s">
        <v>838</v>
      </c>
      <c r="BW118">
        <v>5003</v>
      </c>
      <c r="BX118" t="s">
        <v>1307</v>
      </c>
      <c r="CH118">
        <v>5002</v>
      </c>
      <c r="CI118" t="s">
        <v>1306</v>
      </c>
    </row>
    <row r="119" spans="5:87" x14ac:dyDescent="0.25">
      <c r="E119">
        <v>26620</v>
      </c>
      <c r="F119" t="s">
        <v>322</v>
      </c>
      <c r="AI119">
        <v>810</v>
      </c>
      <c r="AJ119" t="s">
        <v>1540</v>
      </c>
      <c r="AU119">
        <v>501</v>
      </c>
      <c r="AV119" t="s">
        <v>675</v>
      </c>
      <c r="AY119">
        <v>143</v>
      </c>
      <c r="AZ119" t="s">
        <v>839</v>
      </c>
      <c r="BW119">
        <v>5004</v>
      </c>
      <c r="BX119" t="s">
        <v>1308</v>
      </c>
      <c r="CH119">
        <v>5003</v>
      </c>
      <c r="CI119" t="s">
        <v>1307</v>
      </c>
    </row>
    <row r="120" spans="5:87" x14ac:dyDescent="0.25">
      <c r="E120">
        <v>26900</v>
      </c>
      <c r="F120" t="s">
        <v>323</v>
      </c>
      <c r="AI120">
        <v>811</v>
      </c>
      <c r="AJ120" t="s">
        <v>1541</v>
      </c>
      <c r="AU120">
        <v>502</v>
      </c>
      <c r="AV120" t="s">
        <v>676</v>
      </c>
      <c r="AY120">
        <v>144</v>
      </c>
      <c r="AZ120" t="s">
        <v>840</v>
      </c>
      <c r="BW120">
        <v>5005</v>
      </c>
      <c r="BX120" t="s">
        <v>1309</v>
      </c>
      <c r="CH120">
        <v>5004</v>
      </c>
      <c r="CI120" t="s">
        <v>1308</v>
      </c>
    </row>
    <row r="121" spans="5:87" x14ac:dyDescent="0.25">
      <c r="E121">
        <v>26980</v>
      </c>
      <c r="F121" t="s">
        <v>324</v>
      </c>
      <c r="AI121">
        <v>812</v>
      </c>
      <c r="AJ121" t="s">
        <v>1542</v>
      </c>
      <c r="AU121">
        <v>509</v>
      </c>
      <c r="AV121" t="s">
        <v>677</v>
      </c>
      <c r="AY121">
        <v>145</v>
      </c>
      <c r="AZ121" t="s">
        <v>841</v>
      </c>
      <c r="BW121">
        <v>5006</v>
      </c>
      <c r="BX121" t="s">
        <v>1310</v>
      </c>
      <c r="CH121">
        <v>5005</v>
      </c>
      <c r="CI121" t="s">
        <v>1309</v>
      </c>
    </row>
    <row r="122" spans="5:87" x14ac:dyDescent="0.25">
      <c r="E122">
        <v>27060</v>
      </c>
      <c r="F122" t="s">
        <v>325</v>
      </c>
      <c r="AI122">
        <v>813</v>
      </c>
      <c r="AJ122" t="s">
        <v>1543</v>
      </c>
      <c r="AU122">
        <v>510</v>
      </c>
      <c r="AV122" t="s">
        <v>678</v>
      </c>
      <c r="AY122">
        <v>146</v>
      </c>
      <c r="AZ122" t="s">
        <v>842</v>
      </c>
      <c r="BW122">
        <v>5007</v>
      </c>
      <c r="BX122" t="s">
        <v>1311</v>
      </c>
      <c r="CH122">
        <v>5006</v>
      </c>
      <c r="CI122" t="s">
        <v>1310</v>
      </c>
    </row>
    <row r="123" spans="5:87" x14ac:dyDescent="0.25">
      <c r="E123">
        <v>27100</v>
      </c>
      <c r="F123" t="s">
        <v>326</v>
      </c>
      <c r="AI123">
        <v>814</v>
      </c>
      <c r="AJ123" t="s">
        <v>1544</v>
      </c>
      <c r="AU123">
        <v>511</v>
      </c>
      <c r="AV123" t="s">
        <v>679</v>
      </c>
      <c r="AY123">
        <v>147</v>
      </c>
      <c r="AZ123" t="s">
        <v>843</v>
      </c>
      <c r="BW123">
        <v>5008</v>
      </c>
      <c r="BX123" t="s">
        <v>1312</v>
      </c>
      <c r="CH123">
        <v>5007</v>
      </c>
      <c r="CI123" t="s">
        <v>1311</v>
      </c>
    </row>
    <row r="124" spans="5:87" x14ac:dyDescent="0.25">
      <c r="E124">
        <v>27140</v>
      </c>
      <c r="F124" t="s">
        <v>327</v>
      </c>
      <c r="AI124">
        <v>815</v>
      </c>
      <c r="AJ124" t="s">
        <v>1545</v>
      </c>
      <c r="AU124">
        <v>512</v>
      </c>
      <c r="AV124" t="s">
        <v>680</v>
      </c>
      <c r="AY124">
        <v>148</v>
      </c>
      <c r="AZ124" t="s">
        <v>844</v>
      </c>
      <c r="BW124">
        <v>5098</v>
      </c>
      <c r="BX124" t="s">
        <v>1304</v>
      </c>
      <c r="CH124">
        <v>5008</v>
      </c>
      <c r="CI124" t="s">
        <v>1312</v>
      </c>
    </row>
    <row r="125" spans="5:87" x14ac:dyDescent="0.25">
      <c r="E125">
        <v>27180</v>
      </c>
      <c r="F125" t="s">
        <v>328</v>
      </c>
      <c r="AI125">
        <v>816</v>
      </c>
      <c r="AJ125" t="s">
        <v>1546</v>
      </c>
      <c r="AU125">
        <v>513</v>
      </c>
      <c r="AV125" t="s">
        <v>681</v>
      </c>
      <c r="AY125">
        <v>150</v>
      </c>
      <c r="AZ125" t="s">
        <v>845</v>
      </c>
      <c r="BW125">
        <v>5102</v>
      </c>
      <c r="BX125" t="s">
        <v>1200</v>
      </c>
      <c r="CH125">
        <v>5098</v>
      </c>
      <c r="CI125" t="s">
        <v>1304</v>
      </c>
    </row>
    <row r="126" spans="5:87" x14ac:dyDescent="0.25">
      <c r="E126">
        <v>27260</v>
      </c>
      <c r="F126" t="s">
        <v>329</v>
      </c>
      <c r="AI126">
        <v>817</v>
      </c>
      <c r="AJ126" t="s">
        <v>1547</v>
      </c>
      <c r="AU126">
        <v>514</v>
      </c>
      <c r="AV126" t="s">
        <v>682</v>
      </c>
      <c r="AY126">
        <v>152</v>
      </c>
      <c r="AZ126" t="s">
        <v>846</v>
      </c>
      <c r="BW126">
        <v>5200</v>
      </c>
      <c r="BX126" t="s">
        <v>1201</v>
      </c>
      <c r="CH126">
        <v>5102</v>
      </c>
      <c r="CI126" t="s">
        <v>1200</v>
      </c>
    </row>
    <row r="127" spans="5:87" x14ac:dyDescent="0.25">
      <c r="E127">
        <v>27340</v>
      </c>
      <c r="F127" t="s">
        <v>330</v>
      </c>
      <c r="AI127">
        <v>818</v>
      </c>
      <c r="AJ127" t="s">
        <v>1548</v>
      </c>
      <c r="AU127">
        <v>515</v>
      </c>
      <c r="AV127" t="s">
        <v>683</v>
      </c>
      <c r="AY127">
        <v>153</v>
      </c>
      <c r="AZ127" t="s">
        <v>847</v>
      </c>
      <c r="BW127">
        <v>5201</v>
      </c>
      <c r="BX127" t="s">
        <v>1313</v>
      </c>
      <c r="CH127">
        <v>5200</v>
      </c>
      <c r="CI127" t="s">
        <v>1201</v>
      </c>
    </row>
    <row r="128" spans="5:87" x14ac:dyDescent="0.25">
      <c r="E128">
        <v>27500</v>
      </c>
      <c r="F128" t="s">
        <v>331</v>
      </c>
      <c r="AI128">
        <v>819</v>
      </c>
      <c r="AJ128" t="s">
        <v>1549</v>
      </c>
      <c r="AU128">
        <v>516</v>
      </c>
      <c r="AV128" t="s">
        <v>684</v>
      </c>
      <c r="AY128">
        <v>154</v>
      </c>
      <c r="AZ128" t="s">
        <v>848</v>
      </c>
      <c r="BW128">
        <v>5202</v>
      </c>
      <c r="BX128" t="s">
        <v>1314</v>
      </c>
      <c r="CH128">
        <v>5201</v>
      </c>
      <c r="CI128" t="s">
        <v>1313</v>
      </c>
    </row>
    <row r="129" spans="5:87" x14ac:dyDescent="0.25">
      <c r="E129">
        <v>27620</v>
      </c>
      <c r="F129" t="s">
        <v>332</v>
      </c>
      <c r="AI129">
        <v>820</v>
      </c>
      <c r="AJ129" t="s">
        <v>1550</v>
      </c>
      <c r="AU129">
        <v>517</v>
      </c>
      <c r="AV129" t="s">
        <v>685</v>
      </c>
      <c r="AY129">
        <v>155</v>
      </c>
      <c r="AZ129" t="s">
        <v>849</v>
      </c>
      <c r="BW129">
        <v>5203</v>
      </c>
      <c r="BX129" t="s">
        <v>1315</v>
      </c>
      <c r="CH129">
        <v>5202</v>
      </c>
      <c r="CI129" t="s">
        <v>1314</v>
      </c>
    </row>
    <row r="130" spans="5:87" x14ac:dyDescent="0.25">
      <c r="E130">
        <v>27780</v>
      </c>
      <c r="F130" t="s">
        <v>333</v>
      </c>
      <c r="AI130">
        <v>821</v>
      </c>
      <c r="AJ130" t="s">
        <v>1551</v>
      </c>
      <c r="AU130">
        <v>518</v>
      </c>
      <c r="AV130" t="s">
        <v>686</v>
      </c>
      <c r="AY130">
        <v>156</v>
      </c>
      <c r="AZ130" t="s">
        <v>850</v>
      </c>
      <c r="BW130">
        <v>5205</v>
      </c>
      <c r="BX130" t="s">
        <v>1316</v>
      </c>
      <c r="CH130">
        <v>5203</v>
      </c>
      <c r="CI130" t="s">
        <v>1315</v>
      </c>
    </row>
    <row r="131" spans="5:87" x14ac:dyDescent="0.25">
      <c r="E131">
        <v>27900</v>
      </c>
      <c r="F131" t="s">
        <v>334</v>
      </c>
      <c r="AI131">
        <v>822</v>
      </c>
      <c r="AJ131" t="s">
        <v>1552</v>
      </c>
      <c r="AU131">
        <v>519</v>
      </c>
      <c r="AV131" t="s">
        <v>687</v>
      </c>
      <c r="AY131">
        <v>157</v>
      </c>
      <c r="AZ131" t="s">
        <v>851</v>
      </c>
      <c r="BW131">
        <v>5206</v>
      </c>
      <c r="BX131" t="s">
        <v>1317</v>
      </c>
      <c r="CH131">
        <v>5205</v>
      </c>
      <c r="CI131" t="s">
        <v>1316</v>
      </c>
    </row>
    <row r="132" spans="5:87" x14ac:dyDescent="0.25">
      <c r="E132">
        <v>28020</v>
      </c>
      <c r="F132" t="s">
        <v>335</v>
      </c>
      <c r="AI132">
        <v>823</v>
      </c>
      <c r="AJ132" t="s">
        <v>1553</v>
      </c>
      <c r="AU132">
        <v>520</v>
      </c>
      <c r="AV132" t="s">
        <v>688</v>
      </c>
      <c r="AY132">
        <v>158</v>
      </c>
      <c r="AZ132" t="s">
        <v>852</v>
      </c>
      <c r="BW132">
        <v>5299</v>
      </c>
      <c r="BX132" t="s">
        <v>1318</v>
      </c>
      <c r="CH132">
        <v>5206</v>
      </c>
      <c r="CI132" t="s">
        <v>1317</v>
      </c>
    </row>
    <row r="133" spans="5:87" x14ac:dyDescent="0.25">
      <c r="E133">
        <v>28100</v>
      </c>
      <c r="F133" t="s">
        <v>336</v>
      </c>
      <c r="AI133">
        <v>824</v>
      </c>
      <c r="AJ133" t="s">
        <v>1554</v>
      </c>
      <c r="AU133">
        <v>521</v>
      </c>
      <c r="AV133" t="s">
        <v>689</v>
      </c>
      <c r="AY133">
        <v>159</v>
      </c>
      <c r="AZ133" t="s">
        <v>853</v>
      </c>
      <c r="BW133">
        <v>5301</v>
      </c>
      <c r="BX133" t="s">
        <v>1202</v>
      </c>
      <c r="CH133">
        <v>5299</v>
      </c>
      <c r="CI133" t="s">
        <v>1318</v>
      </c>
    </row>
    <row r="134" spans="5:87" x14ac:dyDescent="0.25">
      <c r="E134">
        <v>28140</v>
      </c>
      <c r="F134" t="s">
        <v>337</v>
      </c>
      <c r="AI134">
        <v>825</v>
      </c>
      <c r="AJ134" t="s">
        <v>1555</v>
      </c>
      <c r="AU134">
        <v>522</v>
      </c>
      <c r="AV134" t="s">
        <v>690</v>
      </c>
      <c r="AY134">
        <v>160</v>
      </c>
      <c r="AZ134" t="s">
        <v>854</v>
      </c>
      <c r="BW134">
        <v>5400</v>
      </c>
      <c r="BX134" t="s">
        <v>1203</v>
      </c>
      <c r="CH134">
        <v>5301</v>
      </c>
      <c r="CI134" t="s">
        <v>1202</v>
      </c>
    </row>
    <row r="135" spans="5:87" x14ac:dyDescent="0.25">
      <c r="E135">
        <v>28420</v>
      </c>
      <c r="F135" t="s">
        <v>338</v>
      </c>
      <c r="AI135">
        <v>826</v>
      </c>
      <c r="AJ135" t="s">
        <v>1556</v>
      </c>
      <c r="AU135">
        <v>523</v>
      </c>
      <c r="AV135" t="s">
        <v>691</v>
      </c>
      <c r="AY135">
        <v>163</v>
      </c>
      <c r="AZ135" t="s">
        <v>855</v>
      </c>
      <c r="BW135">
        <v>5401</v>
      </c>
      <c r="BX135" t="s">
        <v>1319</v>
      </c>
      <c r="CH135">
        <v>5400</v>
      </c>
      <c r="CI135" t="s">
        <v>1203</v>
      </c>
    </row>
    <row r="136" spans="5:87" x14ac:dyDescent="0.25">
      <c r="E136">
        <v>28660</v>
      </c>
      <c r="F136" t="s">
        <v>339</v>
      </c>
      <c r="AI136">
        <v>827</v>
      </c>
      <c r="AJ136" t="s">
        <v>1557</v>
      </c>
      <c r="AU136">
        <v>524</v>
      </c>
      <c r="AV136" t="s">
        <v>692</v>
      </c>
      <c r="AY136">
        <v>164</v>
      </c>
      <c r="AZ136" t="s">
        <v>856</v>
      </c>
      <c r="BW136">
        <v>5402</v>
      </c>
      <c r="BX136" t="s">
        <v>1320</v>
      </c>
      <c r="CH136">
        <v>5401</v>
      </c>
      <c r="CI136" t="s">
        <v>1319</v>
      </c>
    </row>
    <row r="137" spans="5:87" x14ac:dyDescent="0.25">
      <c r="E137">
        <v>28700</v>
      </c>
      <c r="F137" t="s">
        <v>340</v>
      </c>
      <c r="AI137">
        <v>830</v>
      </c>
      <c r="AJ137" t="s">
        <v>1558</v>
      </c>
      <c r="AU137">
        <v>530</v>
      </c>
      <c r="AV137" t="s">
        <v>693</v>
      </c>
      <c r="AY137">
        <v>165</v>
      </c>
      <c r="AZ137" t="s">
        <v>857</v>
      </c>
      <c r="BW137">
        <v>5403</v>
      </c>
      <c r="BX137" t="s">
        <v>1321</v>
      </c>
      <c r="CH137">
        <v>5402</v>
      </c>
      <c r="CI137" t="s">
        <v>1320</v>
      </c>
    </row>
    <row r="138" spans="5:87" x14ac:dyDescent="0.25">
      <c r="E138">
        <v>28940</v>
      </c>
      <c r="F138" t="s">
        <v>341</v>
      </c>
      <c r="AI138">
        <v>831</v>
      </c>
      <c r="AJ138" t="s">
        <v>1559</v>
      </c>
      <c r="AU138">
        <v>531</v>
      </c>
      <c r="AV138" t="s">
        <v>694</v>
      </c>
      <c r="AY138">
        <v>169</v>
      </c>
      <c r="AZ138" t="s">
        <v>858</v>
      </c>
      <c r="BW138">
        <v>5404</v>
      </c>
      <c r="BX138" t="s">
        <v>1322</v>
      </c>
      <c r="CH138">
        <v>5403</v>
      </c>
      <c r="CI138" t="s">
        <v>1321</v>
      </c>
    </row>
    <row r="139" spans="5:87" x14ac:dyDescent="0.25">
      <c r="E139">
        <v>29100</v>
      </c>
      <c r="F139" t="s">
        <v>342</v>
      </c>
      <c r="AI139">
        <v>832</v>
      </c>
      <c r="AJ139" t="s">
        <v>1560</v>
      </c>
      <c r="AU139">
        <v>532</v>
      </c>
      <c r="AV139" t="s">
        <v>695</v>
      </c>
      <c r="AY139">
        <v>171</v>
      </c>
      <c r="AZ139" t="s">
        <v>859</v>
      </c>
      <c r="BW139">
        <v>5500</v>
      </c>
      <c r="BX139" t="s">
        <v>1323</v>
      </c>
      <c r="CH139">
        <v>5404</v>
      </c>
      <c r="CI139" t="s">
        <v>1322</v>
      </c>
    </row>
    <row r="140" spans="5:87" x14ac:dyDescent="0.25">
      <c r="E140">
        <v>29180</v>
      </c>
      <c r="F140" t="s">
        <v>343</v>
      </c>
      <c r="AI140">
        <v>833</v>
      </c>
      <c r="AJ140" t="s">
        <v>1561</v>
      </c>
      <c r="AU140">
        <v>533</v>
      </c>
      <c r="AV140" t="s">
        <v>696</v>
      </c>
      <c r="AY140">
        <v>176</v>
      </c>
      <c r="AZ140" t="s">
        <v>860</v>
      </c>
      <c r="BW140">
        <v>5501</v>
      </c>
      <c r="BX140" t="s">
        <v>1324</v>
      </c>
      <c r="CH140">
        <v>5500</v>
      </c>
      <c r="CI140" t="s">
        <v>1323</v>
      </c>
    </row>
    <row r="141" spans="5:87" x14ac:dyDescent="0.25">
      <c r="E141">
        <v>29200</v>
      </c>
      <c r="F141" t="s">
        <v>344</v>
      </c>
      <c r="AI141">
        <v>834</v>
      </c>
      <c r="AJ141" t="s">
        <v>1562</v>
      </c>
      <c r="AU141">
        <v>534</v>
      </c>
      <c r="AV141" t="s">
        <v>697</v>
      </c>
      <c r="AY141">
        <v>178</v>
      </c>
      <c r="AZ141" t="s">
        <v>861</v>
      </c>
      <c r="BW141">
        <v>5502</v>
      </c>
      <c r="BX141" t="s">
        <v>1325</v>
      </c>
      <c r="CH141">
        <v>5501</v>
      </c>
      <c r="CI141" t="s">
        <v>1324</v>
      </c>
    </row>
    <row r="142" spans="5:87" x14ac:dyDescent="0.25">
      <c r="E142">
        <v>29340</v>
      </c>
      <c r="F142" t="s">
        <v>345</v>
      </c>
      <c r="AI142">
        <v>835</v>
      </c>
      <c r="AJ142" t="s">
        <v>1563</v>
      </c>
      <c r="AU142">
        <v>535</v>
      </c>
      <c r="AV142" t="s">
        <v>698</v>
      </c>
      <c r="AY142">
        <v>179</v>
      </c>
      <c r="AZ142" t="s">
        <v>862</v>
      </c>
      <c r="BW142">
        <v>5503</v>
      </c>
      <c r="BX142" t="s">
        <v>1326</v>
      </c>
      <c r="CH142">
        <v>5502</v>
      </c>
      <c r="CI142" t="s">
        <v>1325</v>
      </c>
    </row>
    <row r="143" spans="5:87" x14ac:dyDescent="0.25">
      <c r="E143">
        <v>29420</v>
      </c>
      <c r="F143" t="s">
        <v>346</v>
      </c>
      <c r="AI143">
        <v>836</v>
      </c>
      <c r="AJ143" t="s">
        <v>1564</v>
      </c>
      <c r="AU143">
        <v>536</v>
      </c>
      <c r="AV143" t="s">
        <v>699</v>
      </c>
      <c r="AY143">
        <v>181</v>
      </c>
      <c r="AZ143" t="s">
        <v>863</v>
      </c>
      <c r="BW143">
        <v>5504</v>
      </c>
      <c r="BX143" t="s">
        <v>1327</v>
      </c>
      <c r="CH143">
        <v>5503</v>
      </c>
      <c r="CI143" t="s">
        <v>1326</v>
      </c>
    </row>
    <row r="144" spans="5:87" x14ac:dyDescent="0.25">
      <c r="E144">
        <v>29460</v>
      </c>
      <c r="F144" t="s">
        <v>347</v>
      </c>
      <c r="AI144">
        <v>837</v>
      </c>
      <c r="AJ144" t="s">
        <v>1565</v>
      </c>
      <c r="AU144">
        <v>537</v>
      </c>
      <c r="AV144" t="s">
        <v>700</v>
      </c>
      <c r="AY144">
        <v>183</v>
      </c>
      <c r="AZ144" t="s">
        <v>864</v>
      </c>
      <c r="BW144">
        <v>5505</v>
      </c>
      <c r="BX144" t="s">
        <v>1328</v>
      </c>
      <c r="CH144">
        <v>5504</v>
      </c>
      <c r="CI144" t="s">
        <v>1327</v>
      </c>
    </row>
    <row r="145" spans="5:87" x14ac:dyDescent="0.25">
      <c r="E145">
        <v>29540</v>
      </c>
      <c r="F145" t="s">
        <v>348</v>
      </c>
      <c r="AI145">
        <v>838</v>
      </c>
      <c r="AJ145" t="s">
        <v>1566</v>
      </c>
      <c r="AU145">
        <v>538</v>
      </c>
      <c r="AV145" t="s">
        <v>701</v>
      </c>
      <c r="AY145">
        <v>185</v>
      </c>
      <c r="AZ145" t="s">
        <v>865</v>
      </c>
      <c r="BW145">
        <v>5506</v>
      </c>
      <c r="BX145" t="s">
        <v>1329</v>
      </c>
      <c r="CH145">
        <v>5505</v>
      </c>
      <c r="CI145" t="s">
        <v>1328</v>
      </c>
    </row>
    <row r="146" spans="5:87" x14ac:dyDescent="0.25">
      <c r="E146">
        <v>29620</v>
      </c>
      <c r="F146" t="s">
        <v>349</v>
      </c>
      <c r="AI146">
        <v>840</v>
      </c>
      <c r="AJ146" t="s">
        <v>1567</v>
      </c>
      <c r="AU146">
        <v>539</v>
      </c>
      <c r="AV146" t="s">
        <v>702</v>
      </c>
      <c r="AY146">
        <v>187</v>
      </c>
      <c r="AZ146" t="s">
        <v>866</v>
      </c>
      <c r="BW146">
        <v>5507</v>
      </c>
      <c r="BX146" t="s">
        <v>1330</v>
      </c>
      <c r="CH146">
        <v>5506</v>
      </c>
      <c r="CI146" t="s">
        <v>1329</v>
      </c>
    </row>
    <row r="147" spans="5:87" x14ac:dyDescent="0.25">
      <c r="E147">
        <v>29700</v>
      </c>
      <c r="F147" t="s">
        <v>350</v>
      </c>
      <c r="AI147">
        <v>841</v>
      </c>
      <c r="AJ147" t="s">
        <v>1568</v>
      </c>
      <c r="AU147">
        <v>540</v>
      </c>
      <c r="AV147" t="s">
        <v>703</v>
      </c>
      <c r="AY147">
        <v>190</v>
      </c>
      <c r="AZ147" t="s">
        <v>867</v>
      </c>
      <c r="BW147">
        <v>5599</v>
      </c>
      <c r="BX147" t="s">
        <v>1331</v>
      </c>
      <c r="CH147">
        <v>5507</v>
      </c>
      <c r="CI147" t="s">
        <v>1330</v>
      </c>
    </row>
    <row r="148" spans="5:87" x14ac:dyDescent="0.25">
      <c r="E148">
        <v>29740</v>
      </c>
      <c r="F148" t="s">
        <v>351</v>
      </c>
      <c r="AI148">
        <v>842</v>
      </c>
      <c r="AJ148" t="s">
        <v>1569</v>
      </c>
      <c r="AU148">
        <v>541</v>
      </c>
      <c r="AV148" t="s">
        <v>704</v>
      </c>
      <c r="AY148">
        <v>195</v>
      </c>
      <c r="AZ148" t="s">
        <v>868</v>
      </c>
      <c r="BW148">
        <v>5601</v>
      </c>
      <c r="BX148" t="s">
        <v>1205</v>
      </c>
      <c r="CH148">
        <v>5599</v>
      </c>
      <c r="CI148" t="s">
        <v>1331</v>
      </c>
    </row>
    <row r="149" spans="5:87" x14ac:dyDescent="0.25">
      <c r="E149">
        <v>29820</v>
      </c>
      <c r="F149" t="s">
        <v>352</v>
      </c>
      <c r="AI149">
        <v>845</v>
      </c>
      <c r="AJ149" t="s">
        <v>1570</v>
      </c>
      <c r="AU149">
        <v>542</v>
      </c>
      <c r="AV149" t="s">
        <v>705</v>
      </c>
      <c r="AY149">
        <v>200</v>
      </c>
      <c r="AZ149" t="s">
        <v>588</v>
      </c>
      <c r="BW149">
        <v>5701</v>
      </c>
      <c r="BX149" t="s">
        <v>1206</v>
      </c>
      <c r="CH149">
        <v>5601</v>
      </c>
      <c r="CI149" t="s">
        <v>1205</v>
      </c>
    </row>
    <row r="150" spans="5:87" x14ac:dyDescent="0.25">
      <c r="E150">
        <v>29940</v>
      </c>
      <c r="F150" t="s">
        <v>353</v>
      </c>
      <c r="AI150">
        <v>850</v>
      </c>
      <c r="AJ150" t="s">
        <v>1571</v>
      </c>
      <c r="AU150">
        <v>543</v>
      </c>
      <c r="AV150" t="s">
        <v>706</v>
      </c>
      <c r="AY150">
        <v>201</v>
      </c>
      <c r="AZ150" t="s">
        <v>589</v>
      </c>
      <c r="BW150">
        <v>5801</v>
      </c>
      <c r="BX150" t="s">
        <v>1207</v>
      </c>
      <c r="CH150">
        <v>5701</v>
      </c>
      <c r="CI150" t="s">
        <v>1206</v>
      </c>
    </row>
    <row r="151" spans="5:87" x14ac:dyDescent="0.25">
      <c r="E151">
        <v>30140</v>
      </c>
      <c r="F151" t="s">
        <v>354</v>
      </c>
      <c r="AI151">
        <v>851</v>
      </c>
      <c r="AJ151" t="s">
        <v>1572</v>
      </c>
      <c r="AU151">
        <v>544</v>
      </c>
      <c r="AV151" t="s">
        <v>707</v>
      </c>
      <c r="AY151">
        <v>202</v>
      </c>
      <c r="AZ151" t="s">
        <v>869</v>
      </c>
      <c r="BW151">
        <v>5901</v>
      </c>
      <c r="BX151" t="s">
        <v>1208</v>
      </c>
      <c r="CH151">
        <v>5801</v>
      </c>
      <c r="CI151" t="s">
        <v>1207</v>
      </c>
    </row>
    <row r="152" spans="5:87" x14ac:dyDescent="0.25">
      <c r="E152">
        <v>30340</v>
      </c>
      <c r="F152" t="s">
        <v>355</v>
      </c>
      <c r="AI152">
        <v>852</v>
      </c>
      <c r="AJ152" t="s">
        <v>1573</v>
      </c>
      <c r="AU152">
        <v>545</v>
      </c>
      <c r="AV152" t="s">
        <v>708</v>
      </c>
      <c r="AY152">
        <v>204</v>
      </c>
      <c r="AZ152" t="s">
        <v>592</v>
      </c>
      <c r="BW152">
        <v>6000</v>
      </c>
      <c r="BX152" t="s">
        <v>1209</v>
      </c>
      <c r="CH152">
        <v>5901</v>
      </c>
      <c r="CI152" t="s">
        <v>1208</v>
      </c>
    </row>
    <row r="153" spans="5:87" x14ac:dyDescent="0.25">
      <c r="E153">
        <v>30620</v>
      </c>
      <c r="F153" t="s">
        <v>356</v>
      </c>
      <c r="AI153">
        <v>853</v>
      </c>
      <c r="AJ153" t="s">
        <v>1574</v>
      </c>
      <c r="AU153">
        <v>546</v>
      </c>
      <c r="AV153" t="s">
        <v>709</v>
      </c>
      <c r="AY153">
        <v>205</v>
      </c>
      <c r="AZ153" t="s">
        <v>593</v>
      </c>
      <c r="BW153">
        <v>6001</v>
      </c>
      <c r="BX153" t="s">
        <v>1332</v>
      </c>
      <c r="CH153">
        <v>6000</v>
      </c>
      <c r="CI153" t="s">
        <v>1209</v>
      </c>
    </row>
    <row r="154" spans="5:87" x14ac:dyDescent="0.25">
      <c r="E154">
        <v>30700</v>
      </c>
      <c r="F154" t="s">
        <v>357</v>
      </c>
      <c r="AI154">
        <v>854</v>
      </c>
      <c r="AJ154" t="s">
        <v>1575</v>
      </c>
      <c r="AU154">
        <v>547</v>
      </c>
      <c r="AV154" t="s">
        <v>710</v>
      </c>
      <c r="AY154">
        <v>206</v>
      </c>
      <c r="AZ154" t="s">
        <v>870</v>
      </c>
      <c r="BW154">
        <v>6002</v>
      </c>
      <c r="BX154" t="s">
        <v>1333</v>
      </c>
      <c r="CH154">
        <v>6001</v>
      </c>
      <c r="CI154" t="s">
        <v>1332</v>
      </c>
    </row>
    <row r="155" spans="5:87" x14ac:dyDescent="0.25">
      <c r="E155">
        <v>30780</v>
      </c>
      <c r="F155" t="s">
        <v>358</v>
      </c>
      <c r="AI155">
        <v>855</v>
      </c>
      <c r="AJ155" t="s">
        <v>1576</v>
      </c>
      <c r="AU155">
        <v>548</v>
      </c>
      <c r="AV155" t="s">
        <v>711</v>
      </c>
      <c r="AY155">
        <v>210</v>
      </c>
      <c r="AZ155" t="s">
        <v>554</v>
      </c>
      <c r="BW155">
        <v>6003</v>
      </c>
      <c r="BX155" t="s">
        <v>1334</v>
      </c>
      <c r="CH155">
        <v>6002</v>
      </c>
      <c r="CI155" t="s">
        <v>1333</v>
      </c>
    </row>
    <row r="156" spans="5:87" x14ac:dyDescent="0.25">
      <c r="E156">
        <v>31080</v>
      </c>
      <c r="F156" t="s">
        <v>359</v>
      </c>
      <c r="AI156">
        <v>856</v>
      </c>
      <c r="AJ156" t="s">
        <v>1577</v>
      </c>
      <c r="AU156">
        <v>549</v>
      </c>
      <c r="AV156" t="s">
        <v>712</v>
      </c>
      <c r="AY156">
        <v>211</v>
      </c>
      <c r="AZ156" t="s">
        <v>560</v>
      </c>
      <c r="BW156">
        <v>6004</v>
      </c>
      <c r="BX156" t="s">
        <v>1335</v>
      </c>
      <c r="CH156">
        <v>6003</v>
      </c>
      <c r="CI156" t="s">
        <v>1334</v>
      </c>
    </row>
    <row r="157" spans="5:87" x14ac:dyDescent="0.25">
      <c r="E157">
        <v>31140</v>
      </c>
      <c r="F157" t="s">
        <v>360</v>
      </c>
      <c r="AI157">
        <v>860</v>
      </c>
      <c r="AJ157" t="s">
        <v>1578</v>
      </c>
      <c r="AU157">
        <v>550</v>
      </c>
      <c r="AV157" t="s">
        <v>713</v>
      </c>
      <c r="AY157">
        <v>213</v>
      </c>
      <c r="AZ157" t="s">
        <v>562</v>
      </c>
      <c r="BW157">
        <v>6005</v>
      </c>
      <c r="BX157" t="s">
        <v>1336</v>
      </c>
      <c r="CH157">
        <v>6004</v>
      </c>
      <c r="CI157" t="s">
        <v>1335</v>
      </c>
    </row>
    <row r="158" spans="5:87" x14ac:dyDescent="0.25">
      <c r="E158">
        <v>31180</v>
      </c>
      <c r="F158" t="s">
        <v>361</v>
      </c>
      <c r="AI158">
        <v>861</v>
      </c>
      <c r="AJ158" t="s">
        <v>1579</v>
      </c>
      <c r="AU158">
        <v>599</v>
      </c>
      <c r="AV158" t="s">
        <v>714</v>
      </c>
      <c r="AY158">
        <v>218</v>
      </c>
      <c r="AZ158" t="s">
        <v>604</v>
      </c>
      <c r="BW158">
        <v>6006</v>
      </c>
      <c r="BX158" t="s">
        <v>1337</v>
      </c>
      <c r="CH158">
        <v>6005</v>
      </c>
      <c r="CI158" t="s">
        <v>1336</v>
      </c>
    </row>
    <row r="159" spans="5:87" x14ac:dyDescent="0.25">
      <c r="E159">
        <v>31340</v>
      </c>
      <c r="F159" t="s">
        <v>362</v>
      </c>
      <c r="AI159">
        <v>862</v>
      </c>
      <c r="AJ159" t="s">
        <v>1580</v>
      </c>
      <c r="AU159">
        <v>600</v>
      </c>
      <c r="AV159" t="s">
        <v>715</v>
      </c>
      <c r="AY159">
        <v>219</v>
      </c>
      <c r="AZ159" t="s">
        <v>602</v>
      </c>
      <c r="BW159">
        <v>6007</v>
      </c>
      <c r="BX159" t="s">
        <v>1338</v>
      </c>
      <c r="CH159">
        <v>6006</v>
      </c>
      <c r="CI159" t="s">
        <v>1337</v>
      </c>
    </row>
    <row r="160" spans="5:87" x14ac:dyDescent="0.25">
      <c r="E160">
        <v>31460</v>
      </c>
      <c r="F160" t="s">
        <v>363</v>
      </c>
      <c r="AI160">
        <v>863</v>
      </c>
      <c r="AJ160" t="s">
        <v>1581</v>
      </c>
      <c r="AU160">
        <v>700</v>
      </c>
      <c r="AV160" t="s">
        <v>716</v>
      </c>
      <c r="AY160">
        <v>221</v>
      </c>
      <c r="AZ160" t="s">
        <v>568</v>
      </c>
      <c r="BW160">
        <v>6099</v>
      </c>
      <c r="BX160" t="s">
        <v>1339</v>
      </c>
      <c r="CH160">
        <v>6007</v>
      </c>
      <c r="CI160" t="s">
        <v>1338</v>
      </c>
    </row>
    <row r="161" spans="5:87" x14ac:dyDescent="0.25">
      <c r="E161">
        <v>31700</v>
      </c>
      <c r="F161" t="s">
        <v>364</v>
      </c>
      <c r="AI161">
        <v>864</v>
      </c>
      <c r="AJ161" t="s">
        <v>1582</v>
      </c>
      <c r="AU161">
        <v>710</v>
      </c>
      <c r="AV161" t="s">
        <v>717</v>
      </c>
      <c r="AY161">
        <v>222</v>
      </c>
      <c r="AZ161" t="s">
        <v>569</v>
      </c>
      <c r="BW161">
        <v>6100</v>
      </c>
      <c r="BX161" t="s">
        <v>1340</v>
      </c>
      <c r="CH161">
        <v>6008</v>
      </c>
      <c r="CI161" t="s">
        <v>1368</v>
      </c>
    </row>
    <row r="162" spans="5:87" x14ac:dyDescent="0.25">
      <c r="E162">
        <v>31900</v>
      </c>
      <c r="F162" t="s">
        <v>365</v>
      </c>
      <c r="AI162">
        <v>865</v>
      </c>
      <c r="AJ162" t="s">
        <v>1583</v>
      </c>
      <c r="AU162">
        <v>800</v>
      </c>
      <c r="AV162" t="s">
        <v>718</v>
      </c>
      <c r="AY162">
        <v>223</v>
      </c>
      <c r="AZ162" t="s">
        <v>570</v>
      </c>
      <c r="BW162">
        <v>6102</v>
      </c>
      <c r="BX162" t="s">
        <v>1341</v>
      </c>
      <c r="CH162">
        <v>6099</v>
      </c>
      <c r="CI162" t="s">
        <v>1339</v>
      </c>
    </row>
    <row r="163" spans="5:87" x14ac:dyDescent="0.25">
      <c r="E163">
        <v>32420</v>
      </c>
      <c r="F163" t="s">
        <v>366</v>
      </c>
      <c r="AI163">
        <v>866</v>
      </c>
      <c r="AJ163" t="s">
        <v>1584</v>
      </c>
      <c r="AU163">
        <v>900</v>
      </c>
      <c r="AV163" t="s">
        <v>719</v>
      </c>
      <c r="AY163">
        <v>224</v>
      </c>
      <c r="AZ163" t="s">
        <v>571</v>
      </c>
      <c r="BW163">
        <v>6103</v>
      </c>
      <c r="BX163" t="s">
        <v>1342</v>
      </c>
      <c r="CH163">
        <v>6100</v>
      </c>
      <c r="CI163" t="s">
        <v>1340</v>
      </c>
    </row>
    <row r="164" spans="5:87" x14ac:dyDescent="0.25">
      <c r="E164">
        <v>32580</v>
      </c>
      <c r="F164" t="s">
        <v>367</v>
      </c>
      <c r="AI164">
        <v>867</v>
      </c>
      <c r="AJ164" t="s">
        <v>1585</v>
      </c>
      <c r="AU164">
        <v>950</v>
      </c>
      <c r="AV164" t="s">
        <v>720</v>
      </c>
      <c r="AY164">
        <v>225</v>
      </c>
      <c r="AZ164" t="s">
        <v>572</v>
      </c>
      <c r="BW164">
        <v>6104</v>
      </c>
      <c r="BX164" t="s">
        <v>1343</v>
      </c>
      <c r="CH164">
        <v>6102</v>
      </c>
      <c r="CI164" t="s">
        <v>1341</v>
      </c>
    </row>
    <row r="165" spans="5:87" x14ac:dyDescent="0.25">
      <c r="E165">
        <v>32780</v>
      </c>
      <c r="F165" t="s">
        <v>368</v>
      </c>
      <c r="AI165">
        <v>868</v>
      </c>
      <c r="AJ165" t="s">
        <v>1586</v>
      </c>
      <c r="AU165">
        <v>999</v>
      </c>
      <c r="AV165" t="s">
        <v>721</v>
      </c>
      <c r="AY165">
        <v>226</v>
      </c>
      <c r="AZ165" t="s">
        <v>573</v>
      </c>
      <c r="BW165">
        <v>6105</v>
      </c>
      <c r="BX165" t="s">
        <v>1344</v>
      </c>
      <c r="CH165">
        <v>6103</v>
      </c>
      <c r="CI165" t="s">
        <v>1342</v>
      </c>
    </row>
    <row r="166" spans="5:87" x14ac:dyDescent="0.25">
      <c r="E166">
        <v>32820</v>
      </c>
      <c r="F166" t="s">
        <v>369</v>
      </c>
      <c r="AI166">
        <v>869</v>
      </c>
      <c r="AJ166" t="s">
        <v>1587</v>
      </c>
      <c r="AY166">
        <v>227</v>
      </c>
      <c r="AZ166" t="s">
        <v>599</v>
      </c>
      <c r="BW166">
        <v>6106</v>
      </c>
      <c r="BX166" t="s">
        <v>1345</v>
      </c>
      <c r="CH166">
        <v>6104</v>
      </c>
      <c r="CI166" t="s">
        <v>1343</v>
      </c>
    </row>
    <row r="167" spans="5:87" x14ac:dyDescent="0.25">
      <c r="E167">
        <v>32900</v>
      </c>
      <c r="F167" t="s">
        <v>370</v>
      </c>
      <c r="AI167">
        <v>880</v>
      </c>
      <c r="AJ167" t="s">
        <v>1588</v>
      </c>
      <c r="AY167">
        <v>231</v>
      </c>
      <c r="AZ167" t="s">
        <v>576</v>
      </c>
      <c r="BW167">
        <v>6107</v>
      </c>
      <c r="BX167" t="s">
        <v>1346</v>
      </c>
      <c r="CH167">
        <v>6105</v>
      </c>
      <c r="CI167" t="s">
        <v>1344</v>
      </c>
    </row>
    <row r="168" spans="5:87" x14ac:dyDescent="0.25">
      <c r="E168">
        <v>33100</v>
      </c>
      <c r="F168" t="s">
        <v>371</v>
      </c>
      <c r="AI168">
        <v>881</v>
      </c>
      <c r="AJ168" t="s">
        <v>1589</v>
      </c>
      <c r="AY168">
        <v>232</v>
      </c>
      <c r="AZ168" t="s">
        <v>577</v>
      </c>
      <c r="BW168">
        <v>6108</v>
      </c>
      <c r="BX168" t="s">
        <v>1347</v>
      </c>
      <c r="CH168">
        <v>6106</v>
      </c>
      <c r="CI168" t="s">
        <v>1345</v>
      </c>
    </row>
    <row r="169" spans="5:87" x14ac:dyDescent="0.25">
      <c r="E169">
        <v>33140</v>
      </c>
      <c r="F169" t="s">
        <v>372</v>
      </c>
      <c r="AI169">
        <v>882</v>
      </c>
      <c r="AJ169" t="s">
        <v>1590</v>
      </c>
      <c r="AY169">
        <v>233</v>
      </c>
      <c r="AZ169" t="s">
        <v>578</v>
      </c>
      <c r="BW169">
        <v>6109</v>
      </c>
      <c r="BX169" t="s">
        <v>1348</v>
      </c>
      <c r="CH169">
        <v>6107</v>
      </c>
      <c r="CI169" t="s">
        <v>1346</v>
      </c>
    </row>
    <row r="170" spans="5:87" x14ac:dyDescent="0.25">
      <c r="E170">
        <v>33260</v>
      </c>
      <c r="F170" t="s">
        <v>373</v>
      </c>
      <c r="AI170">
        <v>883</v>
      </c>
      <c r="AJ170" t="s">
        <v>1591</v>
      </c>
      <c r="AY170">
        <v>234</v>
      </c>
      <c r="AZ170" t="s">
        <v>579</v>
      </c>
      <c r="BW170">
        <v>6110</v>
      </c>
      <c r="BX170" t="s">
        <v>1349</v>
      </c>
      <c r="CH170">
        <v>6108</v>
      </c>
      <c r="CI170" t="s">
        <v>1347</v>
      </c>
    </row>
    <row r="171" spans="5:87" x14ac:dyDescent="0.25">
      <c r="E171">
        <v>33340</v>
      </c>
      <c r="F171" t="s">
        <v>374</v>
      </c>
      <c r="AI171">
        <v>884</v>
      </c>
      <c r="AJ171" t="s">
        <v>1592</v>
      </c>
      <c r="AY171">
        <v>235</v>
      </c>
      <c r="AZ171" t="s">
        <v>580</v>
      </c>
      <c r="BW171">
        <v>6199</v>
      </c>
      <c r="BX171" t="s">
        <v>1350</v>
      </c>
      <c r="CH171">
        <v>6109</v>
      </c>
      <c r="CI171" t="s">
        <v>1348</v>
      </c>
    </row>
    <row r="172" spans="5:87" x14ac:dyDescent="0.25">
      <c r="E172">
        <v>33460</v>
      </c>
      <c r="F172" t="s">
        <v>375</v>
      </c>
      <c r="AI172">
        <v>885</v>
      </c>
      <c r="AJ172" t="s">
        <v>1593</v>
      </c>
      <c r="AY172">
        <v>236</v>
      </c>
      <c r="AZ172" t="s">
        <v>581</v>
      </c>
      <c r="BW172">
        <v>6200</v>
      </c>
      <c r="BX172" t="s">
        <v>1351</v>
      </c>
      <c r="CH172">
        <v>6110</v>
      </c>
      <c r="CI172" t="s">
        <v>1349</v>
      </c>
    </row>
    <row r="173" spans="5:87" x14ac:dyDescent="0.25">
      <c r="E173">
        <v>33660</v>
      </c>
      <c r="F173" t="s">
        <v>376</v>
      </c>
      <c r="AI173">
        <v>886</v>
      </c>
      <c r="AJ173" t="s">
        <v>1594</v>
      </c>
      <c r="AY173">
        <v>237</v>
      </c>
      <c r="AZ173" t="s">
        <v>582</v>
      </c>
      <c r="BW173">
        <v>6201</v>
      </c>
      <c r="BX173" t="s">
        <v>1352</v>
      </c>
      <c r="CH173">
        <v>6199</v>
      </c>
      <c r="CI173" t="s">
        <v>1350</v>
      </c>
    </row>
    <row r="174" spans="5:87" x14ac:dyDescent="0.25">
      <c r="E174">
        <v>33700</v>
      </c>
      <c r="F174" t="s">
        <v>377</v>
      </c>
      <c r="AI174">
        <v>887</v>
      </c>
      <c r="AJ174" t="s">
        <v>1595</v>
      </c>
      <c r="AY174">
        <v>238</v>
      </c>
      <c r="AZ174" t="s">
        <v>583</v>
      </c>
      <c r="BW174">
        <v>6202</v>
      </c>
      <c r="BX174" t="s">
        <v>1353</v>
      </c>
      <c r="CH174">
        <v>6200</v>
      </c>
      <c r="CI174" t="s">
        <v>1351</v>
      </c>
    </row>
    <row r="175" spans="5:87" x14ac:dyDescent="0.25">
      <c r="E175">
        <v>33740</v>
      </c>
      <c r="F175" t="s">
        <v>378</v>
      </c>
      <c r="AI175">
        <v>890</v>
      </c>
      <c r="AJ175" t="s">
        <v>1596</v>
      </c>
      <c r="AY175">
        <v>239</v>
      </c>
      <c r="AZ175" t="s">
        <v>584</v>
      </c>
      <c r="BW175">
        <v>6203</v>
      </c>
      <c r="BX175" t="s">
        <v>1354</v>
      </c>
      <c r="CH175">
        <v>6201</v>
      </c>
      <c r="CI175" t="s">
        <v>1352</v>
      </c>
    </row>
    <row r="176" spans="5:87" x14ac:dyDescent="0.25">
      <c r="E176">
        <v>33780</v>
      </c>
      <c r="F176" t="s">
        <v>379</v>
      </c>
      <c r="AI176">
        <v>891</v>
      </c>
      <c r="AJ176" t="s">
        <v>1597</v>
      </c>
      <c r="AY176">
        <v>248</v>
      </c>
      <c r="AZ176" t="s">
        <v>575</v>
      </c>
      <c r="BW176">
        <v>6204</v>
      </c>
      <c r="BX176" t="s">
        <v>1355</v>
      </c>
      <c r="CH176">
        <v>6202</v>
      </c>
      <c r="CI176" t="s">
        <v>1353</v>
      </c>
    </row>
    <row r="177" spans="5:87" x14ac:dyDescent="0.25">
      <c r="E177">
        <v>33860</v>
      </c>
      <c r="F177" t="s">
        <v>380</v>
      </c>
      <c r="AI177">
        <v>892</v>
      </c>
      <c r="AJ177" t="s">
        <v>1598</v>
      </c>
      <c r="AY177">
        <v>261</v>
      </c>
      <c r="AZ177" t="s">
        <v>555</v>
      </c>
      <c r="BW177">
        <v>6205</v>
      </c>
      <c r="BX177" t="s">
        <v>1356</v>
      </c>
      <c r="CH177">
        <v>6203</v>
      </c>
      <c r="CI177" t="s">
        <v>1354</v>
      </c>
    </row>
    <row r="178" spans="5:87" x14ac:dyDescent="0.25">
      <c r="E178">
        <v>34060</v>
      </c>
      <c r="F178" t="s">
        <v>381</v>
      </c>
      <c r="AI178">
        <v>893</v>
      </c>
      <c r="AJ178" t="s">
        <v>1599</v>
      </c>
      <c r="AY178">
        <v>271</v>
      </c>
      <c r="AZ178" t="s">
        <v>556</v>
      </c>
      <c r="BW178">
        <v>6206</v>
      </c>
      <c r="BX178" t="s">
        <v>1357</v>
      </c>
      <c r="CH178">
        <v>6204</v>
      </c>
      <c r="CI178" t="s">
        <v>1355</v>
      </c>
    </row>
    <row r="179" spans="5:87" x14ac:dyDescent="0.25">
      <c r="E179">
        <v>34620</v>
      </c>
      <c r="F179" t="s">
        <v>382</v>
      </c>
      <c r="AI179">
        <v>899</v>
      </c>
      <c r="AJ179" t="s">
        <v>1600</v>
      </c>
      <c r="AY179">
        <v>275</v>
      </c>
      <c r="AZ179" t="s">
        <v>598</v>
      </c>
      <c r="BW179">
        <v>6207</v>
      </c>
      <c r="BX179" t="s">
        <v>1358</v>
      </c>
      <c r="CH179">
        <v>6205</v>
      </c>
      <c r="CI179" t="s">
        <v>1356</v>
      </c>
    </row>
    <row r="180" spans="5:87" x14ac:dyDescent="0.25">
      <c r="E180">
        <v>34740</v>
      </c>
      <c r="F180" t="s">
        <v>383</v>
      </c>
      <c r="AI180">
        <v>901</v>
      </c>
      <c r="AJ180" t="s">
        <v>1601</v>
      </c>
      <c r="AY180">
        <v>290</v>
      </c>
      <c r="AZ180" t="s">
        <v>600</v>
      </c>
      <c r="BW180">
        <v>6209</v>
      </c>
      <c r="BX180" t="s">
        <v>1359</v>
      </c>
      <c r="CH180">
        <v>6206</v>
      </c>
      <c r="CI180" t="s">
        <v>1357</v>
      </c>
    </row>
    <row r="181" spans="5:87" x14ac:dyDescent="0.25">
      <c r="E181">
        <v>34820</v>
      </c>
      <c r="F181" t="s">
        <v>384</v>
      </c>
      <c r="AI181">
        <v>902</v>
      </c>
      <c r="AJ181" t="s">
        <v>1602</v>
      </c>
      <c r="AY181">
        <v>291</v>
      </c>
      <c r="AZ181" t="s">
        <v>601</v>
      </c>
      <c r="BW181">
        <v>6210</v>
      </c>
      <c r="BX181" t="s">
        <v>1360</v>
      </c>
      <c r="CH181">
        <v>6207</v>
      </c>
      <c r="CI181" t="s">
        <v>1358</v>
      </c>
    </row>
    <row r="182" spans="5:87" x14ac:dyDescent="0.25">
      <c r="E182">
        <v>34900</v>
      </c>
      <c r="F182" t="s">
        <v>385</v>
      </c>
      <c r="AI182">
        <v>903</v>
      </c>
      <c r="AJ182" t="s">
        <v>1603</v>
      </c>
      <c r="AY182">
        <v>295</v>
      </c>
      <c r="AZ182" t="s">
        <v>605</v>
      </c>
      <c r="BW182">
        <v>6211</v>
      </c>
      <c r="BX182" t="s">
        <v>1361</v>
      </c>
      <c r="CH182">
        <v>6209</v>
      </c>
      <c r="CI182" t="s">
        <v>1359</v>
      </c>
    </row>
    <row r="183" spans="5:87" x14ac:dyDescent="0.25">
      <c r="E183">
        <v>34940</v>
      </c>
      <c r="F183" t="s">
        <v>386</v>
      </c>
      <c r="AI183">
        <v>904</v>
      </c>
      <c r="AJ183" t="s">
        <v>1604</v>
      </c>
      <c r="AY183">
        <v>296</v>
      </c>
      <c r="AZ183" t="s">
        <v>871</v>
      </c>
      <c r="BW183">
        <v>6212</v>
      </c>
      <c r="BX183" t="s">
        <v>1362</v>
      </c>
      <c r="CH183">
        <v>6210</v>
      </c>
      <c r="CI183" t="s">
        <v>1360</v>
      </c>
    </row>
    <row r="184" spans="5:87" x14ac:dyDescent="0.25">
      <c r="E184">
        <v>34980</v>
      </c>
      <c r="F184" t="s">
        <v>387</v>
      </c>
      <c r="AI184">
        <v>905</v>
      </c>
      <c r="AJ184" t="s">
        <v>1605</v>
      </c>
      <c r="AY184">
        <v>300</v>
      </c>
      <c r="AZ184" t="s">
        <v>872</v>
      </c>
      <c r="BW184">
        <v>6299</v>
      </c>
      <c r="BX184" t="s">
        <v>1363</v>
      </c>
      <c r="CH184">
        <v>6211</v>
      </c>
      <c r="CI184" t="s">
        <v>1361</v>
      </c>
    </row>
    <row r="185" spans="5:87" x14ac:dyDescent="0.25">
      <c r="E185">
        <v>35300</v>
      </c>
      <c r="F185" t="s">
        <v>388</v>
      </c>
      <c r="AI185">
        <v>906</v>
      </c>
      <c r="AJ185" t="s">
        <v>1606</v>
      </c>
      <c r="AY185">
        <v>301</v>
      </c>
      <c r="AZ185" t="s">
        <v>873</v>
      </c>
      <c r="BW185">
        <v>6402</v>
      </c>
      <c r="BX185" t="s">
        <v>1212</v>
      </c>
      <c r="CH185">
        <v>6212</v>
      </c>
      <c r="CI185" t="s">
        <v>1362</v>
      </c>
    </row>
    <row r="186" spans="5:87" x14ac:dyDescent="0.25">
      <c r="E186">
        <v>35380</v>
      </c>
      <c r="F186" t="s">
        <v>389</v>
      </c>
      <c r="AI186">
        <v>907</v>
      </c>
      <c r="AJ186" t="s">
        <v>1607</v>
      </c>
      <c r="AY186">
        <v>302</v>
      </c>
      <c r="AZ186" t="s">
        <v>874</v>
      </c>
      <c r="BW186">
        <v>6403</v>
      </c>
      <c r="BX186" t="s">
        <v>1364</v>
      </c>
      <c r="CH186">
        <v>6299</v>
      </c>
      <c r="CI186" t="s">
        <v>1363</v>
      </c>
    </row>
    <row r="187" spans="5:87" x14ac:dyDescent="0.25">
      <c r="E187">
        <v>35620</v>
      </c>
      <c r="F187" t="s">
        <v>390</v>
      </c>
      <c r="AI187">
        <v>910</v>
      </c>
      <c r="AJ187" t="s">
        <v>1608</v>
      </c>
      <c r="AY187">
        <v>303</v>
      </c>
      <c r="AZ187" t="s">
        <v>875</v>
      </c>
      <c r="CH187">
        <v>6402</v>
      </c>
      <c r="CI187" t="s">
        <v>1212</v>
      </c>
    </row>
    <row r="188" spans="5:87" x14ac:dyDescent="0.25">
      <c r="E188">
        <v>35660</v>
      </c>
      <c r="F188" t="s">
        <v>391</v>
      </c>
      <c r="AI188">
        <v>911</v>
      </c>
      <c r="AJ188" t="s">
        <v>1609</v>
      </c>
      <c r="AY188">
        <v>304</v>
      </c>
      <c r="AZ188" t="s">
        <v>876</v>
      </c>
      <c r="CH188">
        <v>6403</v>
      </c>
      <c r="CI188" t="s">
        <v>1364</v>
      </c>
    </row>
    <row r="189" spans="5:87" x14ac:dyDescent="0.25">
      <c r="E189">
        <v>35840</v>
      </c>
      <c r="F189" t="s">
        <v>392</v>
      </c>
      <c r="AI189">
        <v>912</v>
      </c>
      <c r="AJ189" t="s">
        <v>1610</v>
      </c>
      <c r="AY189">
        <v>308</v>
      </c>
      <c r="AZ189" t="s">
        <v>877</v>
      </c>
    </row>
    <row r="190" spans="5:87" x14ac:dyDescent="0.25">
      <c r="E190">
        <v>35980</v>
      </c>
      <c r="F190" t="s">
        <v>393</v>
      </c>
      <c r="AI190">
        <v>913</v>
      </c>
      <c r="AJ190" t="s">
        <v>1611</v>
      </c>
      <c r="AY190">
        <v>310</v>
      </c>
      <c r="AZ190" t="s">
        <v>878</v>
      </c>
    </row>
    <row r="191" spans="5:87" x14ac:dyDescent="0.25">
      <c r="E191">
        <v>36100</v>
      </c>
      <c r="F191" t="s">
        <v>394</v>
      </c>
      <c r="AI191">
        <v>914</v>
      </c>
      <c r="AJ191" t="s">
        <v>1612</v>
      </c>
      <c r="AY191">
        <v>311</v>
      </c>
      <c r="AZ191" t="s">
        <v>879</v>
      </c>
    </row>
    <row r="192" spans="5:87" x14ac:dyDescent="0.25">
      <c r="E192">
        <v>36140</v>
      </c>
      <c r="F192" t="s">
        <v>395</v>
      </c>
      <c r="AI192">
        <v>915</v>
      </c>
      <c r="AJ192" t="s">
        <v>1613</v>
      </c>
      <c r="AY192">
        <v>312</v>
      </c>
      <c r="AZ192" t="s">
        <v>880</v>
      </c>
    </row>
    <row r="193" spans="5:52" x14ac:dyDescent="0.25">
      <c r="E193">
        <v>36220</v>
      </c>
      <c r="F193" t="s">
        <v>396</v>
      </c>
      <c r="AI193">
        <v>916</v>
      </c>
      <c r="AJ193" t="s">
        <v>1614</v>
      </c>
      <c r="AY193">
        <v>314</v>
      </c>
      <c r="AZ193" t="s">
        <v>881</v>
      </c>
    </row>
    <row r="194" spans="5:52" x14ac:dyDescent="0.25">
      <c r="E194">
        <v>36260</v>
      </c>
      <c r="F194" t="s">
        <v>397</v>
      </c>
      <c r="AI194">
        <v>917</v>
      </c>
      <c r="AJ194" t="s">
        <v>1615</v>
      </c>
      <c r="AY194">
        <v>315</v>
      </c>
      <c r="AZ194" t="s">
        <v>882</v>
      </c>
    </row>
    <row r="195" spans="5:52" x14ac:dyDescent="0.25">
      <c r="E195">
        <v>36420</v>
      </c>
      <c r="F195" t="s">
        <v>398</v>
      </c>
      <c r="AI195">
        <v>920</v>
      </c>
      <c r="AJ195" t="s">
        <v>1616</v>
      </c>
      <c r="AY195">
        <v>316</v>
      </c>
      <c r="AZ195" t="s">
        <v>883</v>
      </c>
    </row>
    <row r="196" spans="5:52" x14ac:dyDescent="0.25">
      <c r="E196">
        <v>36500</v>
      </c>
      <c r="F196" t="s">
        <v>399</v>
      </c>
      <c r="AI196">
        <v>921</v>
      </c>
      <c r="AJ196" t="s">
        <v>1617</v>
      </c>
      <c r="AY196">
        <v>317</v>
      </c>
      <c r="AZ196" t="s">
        <v>884</v>
      </c>
    </row>
    <row r="197" spans="5:52" x14ac:dyDescent="0.25">
      <c r="E197">
        <v>36540</v>
      </c>
      <c r="F197" t="s">
        <v>400</v>
      </c>
      <c r="AI197">
        <v>922</v>
      </c>
      <c r="AJ197" t="s">
        <v>1618</v>
      </c>
      <c r="AY197">
        <v>321</v>
      </c>
      <c r="AZ197" t="s">
        <v>885</v>
      </c>
    </row>
    <row r="198" spans="5:52" x14ac:dyDescent="0.25">
      <c r="E198">
        <v>36740</v>
      </c>
      <c r="F198" t="s">
        <v>401</v>
      </c>
      <c r="AI198">
        <v>923</v>
      </c>
      <c r="AJ198" t="s">
        <v>1619</v>
      </c>
      <c r="AY198">
        <v>322</v>
      </c>
      <c r="AZ198" t="s">
        <v>886</v>
      </c>
    </row>
    <row r="199" spans="5:52" x14ac:dyDescent="0.25">
      <c r="E199">
        <v>36780</v>
      </c>
      <c r="F199" t="s">
        <v>402</v>
      </c>
      <c r="AI199">
        <v>925</v>
      </c>
      <c r="AJ199" t="s">
        <v>1620</v>
      </c>
      <c r="AY199">
        <v>323</v>
      </c>
      <c r="AZ199" t="s">
        <v>887</v>
      </c>
    </row>
    <row r="200" spans="5:52" x14ac:dyDescent="0.25">
      <c r="E200">
        <v>36980</v>
      </c>
      <c r="F200" t="s">
        <v>403</v>
      </c>
      <c r="AI200">
        <v>930</v>
      </c>
      <c r="AJ200" t="s">
        <v>1621</v>
      </c>
      <c r="AY200">
        <v>324</v>
      </c>
      <c r="AZ200" t="s">
        <v>888</v>
      </c>
    </row>
    <row r="201" spans="5:52" x14ac:dyDescent="0.25">
      <c r="E201">
        <v>37100</v>
      </c>
      <c r="F201" t="s">
        <v>404</v>
      </c>
      <c r="AI201">
        <v>931</v>
      </c>
      <c r="AJ201" t="s">
        <v>1622</v>
      </c>
      <c r="AY201">
        <v>328</v>
      </c>
      <c r="AZ201" t="s">
        <v>889</v>
      </c>
    </row>
    <row r="202" spans="5:52" x14ac:dyDescent="0.25">
      <c r="E202">
        <v>37340</v>
      </c>
      <c r="F202" t="s">
        <v>405</v>
      </c>
      <c r="AI202">
        <v>932</v>
      </c>
      <c r="AJ202" t="s">
        <v>1623</v>
      </c>
      <c r="AY202">
        <v>329</v>
      </c>
      <c r="AZ202" t="s">
        <v>890</v>
      </c>
    </row>
    <row r="203" spans="5:52" x14ac:dyDescent="0.25">
      <c r="E203">
        <v>37460</v>
      </c>
      <c r="F203" t="s">
        <v>406</v>
      </c>
      <c r="AI203">
        <v>933</v>
      </c>
      <c r="AJ203" t="s">
        <v>1624</v>
      </c>
      <c r="AY203">
        <v>331</v>
      </c>
      <c r="AZ203" t="s">
        <v>891</v>
      </c>
    </row>
    <row r="204" spans="5:52" x14ac:dyDescent="0.25">
      <c r="E204">
        <v>37620</v>
      </c>
      <c r="F204" t="s">
        <v>407</v>
      </c>
      <c r="AI204">
        <v>934</v>
      </c>
      <c r="AJ204" t="s">
        <v>1625</v>
      </c>
      <c r="AY204">
        <v>332</v>
      </c>
      <c r="AZ204" t="s">
        <v>892</v>
      </c>
    </row>
    <row r="205" spans="5:52" x14ac:dyDescent="0.25">
      <c r="E205">
        <v>37860</v>
      </c>
      <c r="F205" t="s">
        <v>408</v>
      </c>
      <c r="AI205">
        <v>935</v>
      </c>
      <c r="AJ205" t="s">
        <v>1626</v>
      </c>
      <c r="AY205">
        <v>333</v>
      </c>
      <c r="AZ205" t="s">
        <v>893</v>
      </c>
    </row>
    <row r="206" spans="5:52" x14ac:dyDescent="0.25">
      <c r="E206">
        <v>37900</v>
      </c>
      <c r="F206" t="s">
        <v>409</v>
      </c>
      <c r="AI206">
        <v>940</v>
      </c>
      <c r="AJ206" t="s">
        <v>1627</v>
      </c>
      <c r="AY206">
        <v>334</v>
      </c>
      <c r="AZ206" t="s">
        <v>894</v>
      </c>
    </row>
    <row r="207" spans="5:52" x14ac:dyDescent="0.25">
      <c r="E207">
        <v>37980</v>
      </c>
      <c r="F207" t="s">
        <v>410</v>
      </c>
      <c r="AI207">
        <v>941</v>
      </c>
      <c r="AJ207" t="s">
        <v>1628</v>
      </c>
      <c r="AY207">
        <v>335</v>
      </c>
      <c r="AZ207" t="s">
        <v>895</v>
      </c>
    </row>
    <row r="208" spans="5:52" x14ac:dyDescent="0.25">
      <c r="E208">
        <v>38060</v>
      </c>
      <c r="F208" t="s">
        <v>411</v>
      </c>
      <c r="AI208">
        <v>942</v>
      </c>
      <c r="AJ208" t="s">
        <v>1629</v>
      </c>
      <c r="AY208">
        <v>336</v>
      </c>
      <c r="AZ208" t="s">
        <v>896</v>
      </c>
    </row>
    <row r="209" spans="5:52" x14ac:dyDescent="0.25">
      <c r="E209">
        <v>38300</v>
      </c>
      <c r="F209" t="s">
        <v>412</v>
      </c>
      <c r="AI209">
        <v>943</v>
      </c>
      <c r="AJ209" t="s">
        <v>1630</v>
      </c>
      <c r="AY209">
        <v>337</v>
      </c>
      <c r="AZ209" t="s">
        <v>897</v>
      </c>
    </row>
    <row r="210" spans="5:52" x14ac:dyDescent="0.25">
      <c r="E210">
        <v>38340</v>
      </c>
      <c r="F210" t="s">
        <v>413</v>
      </c>
      <c r="AI210">
        <v>944</v>
      </c>
      <c r="AJ210" t="s">
        <v>1631</v>
      </c>
      <c r="AY210">
        <v>360</v>
      </c>
      <c r="AZ210" t="s">
        <v>898</v>
      </c>
    </row>
    <row r="211" spans="5:52" x14ac:dyDescent="0.25">
      <c r="E211">
        <v>38660</v>
      </c>
      <c r="F211" t="s">
        <v>414</v>
      </c>
      <c r="AI211">
        <v>949</v>
      </c>
      <c r="AJ211" t="s">
        <v>1632</v>
      </c>
      <c r="AY211">
        <v>365</v>
      </c>
      <c r="AZ211" t="s">
        <v>899</v>
      </c>
    </row>
    <row r="212" spans="5:52" x14ac:dyDescent="0.25">
      <c r="E212">
        <v>38860</v>
      </c>
      <c r="F212" t="s">
        <v>415</v>
      </c>
      <c r="AI212">
        <v>950</v>
      </c>
      <c r="AJ212" t="s">
        <v>1633</v>
      </c>
      <c r="AY212">
        <v>370</v>
      </c>
      <c r="AZ212" t="s">
        <v>900</v>
      </c>
    </row>
    <row r="213" spans="5:52" x14ac:dyDescent="0.25">
      <c r="E213">
        <v>38900</v>
      </c>
      <c r="F213" t="s">
        <v>416</v>
      </c>
      <c r="AI213">
        <v>951</v>
      </c>
      <c r="AJ213" t="s">
        <v>1634</v>
      </c>
      <c r="AY213">
        <v>375</v>
      </c>
      <c r="AZ213" t="s">
        <v>901</v>
      </c>
    </row>
    <row r="214" spans="5:52" x14ac:dyDescent="0.25">
      <c r="E214">
        <v>38940</v>
      </c>
      <c r="F214" t="s">
        <v>417</v>
      </c>
      <c r="AI214">
        <v>952</v>
      </c>
      <c r="AJ214" t="s">
        <v>1635</v>
      </c>
      <c r="AY214">
        <v>380</v>
      </c>
      <c r="AZ214" t="s">
        <v>902</v>
      </c>
    </row>
    <row r="215" spans="5:52" x14ac:dyDescent="0.25">
      <c r="E215">
        <v>39140</v>
      </c>
      <c r="F215" t="s">
        <v>418</v>
      </c>
      <c r="AI215">
        <v>953</v>
      </c>
      <c r="AJ215" t="s">
        <v>1636</v>
      </c>
      <c r="AY215">
        <v>400</v>
      </c>
      <c r="AZ215" t="s">
        <v>903</v>
      </c>
    </row>
    <row r="216" spans="5:52" x14ac:dyDescent="0.25">
      <c r="E216">
        <v>39300</v>
      </c>
      <c r="F216" t="s">
        <v>419</v>
      </c>
      <c r="AI216">
        <v>954</v>
      </c>
      <c r="AJ216" t="s">
        <v>1637</v>
      </c>
      <c r="AY216">
        <v>402</v>
      </c>
      <c r="AZ216" t="s">
        <v>904</v>
      </c>
    </row>
    <row r="217" spans="5:52" x14ac:dyDescent="0.25">
      <c r="E217">
        <v>39340</v>
      </c>
      <c r="F217" t="s">
        <v>420</v>
      </c>
      <c r="AI217">
        <v>955</v>
      </c>
      <c r="AJ217" t="s">
        <v>1638</v>
      </c>
      <c r="AY217">
        <v>404</v>
      </c>
      <c r="AZ217" t="s">
        <v>905</v>
      </c>
    </row>
    <row r="218" spans="5:52" x14ac:dyDescent="0.25">
      <c r="E218">
        <v>39380</v>
      </c>
      <c r="F218" t="s">
        <v>421</v>
      </c>
      <c r="AI218">
        <v>960</v>
      </c>
      <c r="AJ218" t="s">
        <v>1639</v>
      </c>
      <c r="AY218">
        <v>406</v>
      </c>
      <c r="AZ218" t="s">
        <v>906</v>
      </c>
    </row>
    <row r="219" spans="5:52" x14ac:dyDescent="0.25">
      <c r="E219">
        <v>39460</v>
      </c>
      <c r="F219" t="s">
        <v>422</v>
      </c>
      <c r="AI219">
        <v>961</v>
      </c>
      <c r="AJ219" t="s">
        <v>1640</v>
      </c>
      <c r="AY219">
        <v>407</v>
      </c>
      <c r="AZ219" t="s">
        <v>907</v>
      </c>
    </row>
    <row r="220" spans="5:52" x14ac:dyDescent="0.25">
      <c r="E220">
        <v>39540</v>
      </c>
      <c r="F220" t="s">
        <v>423</v>
      </c>
      <c r="AI220">
        <v>962</v>
      </c>
      <c r="AJ220" t="s">
        <v>1641</v>
      </c>
      <c r="AY220">
        <v>408</v>
      </c>
      <c r="AZ220" t="s">
        <v>908</v>
      </c>
    </row>
    <row r="221" spans="5:52" x14ac:dyDescent="0.25">
      <c r="E221">
        <v>39580</v>
      </c>
      <c r="F221" t="s">
        <v>424</v>
      </c>
      <c r="AI221">
        <v>963</v>
      </c>
      <c r="AJ221" t="s">
        <v>1642</v>
      </c>
      <c r="AY221">
        <v>411</v>
      </c>
      <c r="AZ221" t="s">
        <v>909</v>
      </c>
    </row>
    <row r="222" spans="5:52" x14ac:dyDescent="0.25">
      <c r="E222">
        <v>39740</v>
      </c>
      <c r="F222" t="s">
        <v>425</v>
      </c>
      <c r="AI222">
        <v>964</v>
      </c>
      <c r="AJ222" t="s">
        <v>1643</v>
      </c>
      <c r="AY222">
        <v>412</v>
      </c>
      <c r="AZ222" t="s">
        <v>910</v>
      </c>
    </row>
    <row r="223" spans="5:52" x14ac:dyDescent="0.25">
      <c r="E223">
        <v>39820</v>
      </c>
      <c r="F223" t="s">
        <v>426</v>
      </c>
      <c r="AI223">
        <v>970</v>
      </c>
      <c r="AJ223" t="s">
        <v>1644</v>
      </c>
      <c r="AY223">
        <v>413</v>
      </c>
      <c r="AZ223" t="s">
        <v>911</v>
      </c>
    </row>
    <row r="224" spans="5:52" x14ac:dyDescent="0.25">
      <c r="E224">
        <v>39900</v>
      </c>
      <c r="F224" t="s">
        <v>427</v>
      </c>
      <c r="AI224">
        <v>971</v>
      </c>
      <c r="AJ224" t="s">
        <v>1645</v>
      </c>
      <c r="AY224">
        <v>414</v>
      </c>
      <c r="AZ224" t="s">
        <v>912</v>
      </c>
    </row>
    <row r="225" spans="5:52" x14ac:dyDescent="0.25">
      <c r="E225">
        <v>40060</v>
      </c>
      <c r="F225" t="s">
        <v>428</v>
      </c>
      <c r="AI225">
        <v>972</v>
      </c>
      <c r="AJ225" t="s">
        <v>1646</v>
      </c>
      <c r="AY225">
        <v>415</v>
      </c>
      <c r="AZ225" t="s">
        <v>913</v>
      </c>
    </row>
    <row r="226" spans="5:52" x14ac:dyDescent="0.25">
      <c r="E226">
        <v>40140</v>
      </c>
      <c r="F226" t="s">
        <v>429</v>
      </c>
      <c r="AI226">
        <v>973</v>
      </c>
      <c r="AJ226" t="s">
        <v>1647</v>
      </c>
      <c r="AY226">
        <v>416</v>
      </c>
      <c r="AZ226" t="s">
        <v>914</v>
      </c>
    </row>
    <row r="227" spans="5:52" x14ac:dyDescent="0.25">
      <c r="E227">
        <v>40220</v>
      </c>
      <c r="F227" t="s">
        <v>430</v>
      </c>
      <c r="AI227">
        <v>974</v>
      </c>
      <c r="AJ227" t="s">
        <v>1648</v>
      </c>
      <c r="AY227">
        <v>417</v>
      </c>
      <c r="AZ227" t="s">
        <v>915</v>
      </c>
    </row>
    <row r="228" spans="5:52" x14ac:dyDescent="0.25">
      <c r="E228">
        <v>40380</v>
      </c>
      <c r="F228" t="s">
        <v>431</v>
      </c>
      <c r="AI228">
        <v>975</v>
      </c>
      <c r="AJ228" t="s">
        <v>1649</v>
      </c>
      <c r="AY228">
        <v>419</v>
      </c>
      <c r="AZ228" t="s">
        <v>916</v>
      </c>
    </row>
    <row r="229" spans="5:52" x14ac:dyDescent="0.25">
      <c r="E229">
        <v>40420</v>
      </c>
      <c r="F229" t="s">
        <v>432</v>
      </c>
      <c r="AI229">
        <v>976</v>
      </c>
      <c r="AJ229" t="s">
        <v>1650</v>
      </c>
      <c r="AY229">
        <v>421</v>
      </c>
      <c r="AZ229" t="s">
        <v>917</v>
      </c>
    </row>
    <row r="230" spans="5:52" x14ac:dyDescent="0.25">
      <c r="E230">
        <v>40580</v>
      </c>
      <c r="F230" t="s">
        <v>433</v>
      </c>
      <c r="AI230">
        <v>980</v>
      </c>
      <c r="AJ230" t="s">
        <v>1651</v>
      </c>
      <c r="AY230">
        <v>423</v>
      </c>
      <c r="AZ230" t="s">
        <v>918</v>
      </c>
    </row>
    <row r="231" spans="5:52" x14ac:dyDescent="0.25">
      <c r="E231">
        <v>40900</v>
      </c>
      <c r="F231" t="s">
        <v>434</v>
      </c>
      <c r="AI231">
        <v>981</v>
      </c>
      <c r="AJ231" t="s">
        <v>1652</v>
      </c>
      <c r="AY231">
        <v>425</v>
      </c>
      <c r="AZ231" t="s">
        <v>919</v>
      </c>
    </row>
    <row r="232" spans="5:52" x14ac:dyDescent="0.25">
      <c r="E232">
        <v>40980</v>
      </c>
      <c r="F232" t="s">
        <v>435</v>
      </c>
      <c r="AI232">
        <v>982</v>
      </c>
      <c r="AJ232" t="s">
        <v>1653</v>
      </c>
      <c r="AY232">
        <v>427</v>
      </c>
      <c r="AZ232" t="s">
        <v>920</v>
      </c>
    </row>
    <row r="233" spans="5:52" x14ac:dyDescent="0.25">
      <c r="E233">
        <v>41060</v>
      </c>
      <c r="F233" t="s">
        <v>436</v>
      </c>
      <c r="AI233">
        <v>983</v>
      </c>
      <c r="AJ233" t="s">
        <v>1654</v>
      </c>
      <c r="AY233">
        <v>429</v>
      </c>
      <c r="AZ233" t="s">
        <v>921</v>
      </c>
    </row>
    <row r="234" spans="5:52" x14ac:dyDescent="0.25">
      <c r="E234">
        <v>41100</v>
      </c>
      <c r="F234" t="s">
        <v>437</v>
      </c>
      <c r="AI234">
        <v>984</v>
      </c>
      <c r="AJ234" t="s">
        <v>1655</v>
      </c>
      <c r="AY234">
        <v>431</v>
      </c>
      <c r="AZ234" t="s">
        <v>922</v>
      </c>
    </row>
    <row r="235" spans="5:52" x14ac:dyDescent="0.25">
      <c r="E235">
        <v>41140</v>
      </c>
      <c r="F235" t="s">
        <v>438</v>
      </c>
      <c r="AI235">
        <v>985</v>
      </c>
      <c r="AJ235" t="s">
        <v>1656</v>
      </c>
      <c r="AY235">
        <v>434</v>
      </c>
      <c r="AZ235" t="s">
        <v>923</v>
      </c>
    </row>
    <row r="236" spans="5:52" x14ac:dyDescent="0.25">
      <c r="E236">
        <v>41180</v>
      </c>
      <c r="F236" t="s">
        <v>439</v>
      </c>
      <c r="AI236">
        <v>986</v>
      </c>
      <c r="AJ236" t="s">
        <v>1657</v>
      </c>
      <c r="AY236">
        <v>435</v>
      </c>
      <c r="AZ236" t="s">
        <v>924</v>
      </c>
    </row>
    <row r="237" spans="5:52" x14ac:dyDescent="0.25">
      <c r="E237">
        <v>41500</v>
      </c>
      <c r="F237" t="s">
        <v>440</v>
      </c>
      <c r="AI237">
        <v>989</v>
      </c>
      <c r="AJ237" t="s">
        <v>1658</v>
      </c>
      <c r="AY237">
        <v>436</v>
      </c>
      <c r="AZ237" t="s">
        <v>925</v>
      </c>
    </row>
    <row r="238" spans="5:52" x14ac:dyDescent="0.25">
      <c r="E238">
        <v>41540</v>
      </c>
      <c r="F238" t="s">
        <v>441</v>
      </c>
      <c r="AI238">
        <v>990</v>
      </c>
      <c r="AJ238" t="s">
        <v>1659</v>
      </c>
      <c r="AY238">
        <v>437</v>
      </c>
      <c r="AZ238" t="s">
        <v>926</v>
      </c>
    </row>
    <row r="239" spans="5:52" x14ac:dyDescent="0.25">
      <c r="E239">
        <v>41620</v>
      </c>
      <c r="F239" t="s">
        <v>442</v>
      </c>
      <c r="AI239">
        <v>991</v>
      </c>
      <c r="AJ239" t="s">
        <v>1660</v>
      </c>
      <c r="AY239">
        <v>438</v>
      </c>
      <c r="AZ239" t="s">
        <v>927</v>
      </c>
    </row>
    <row r="240" spans="5:52" x14ac:dyDescent="0.25">
      <c r="E240">
        <v>41660</v>
      </c>
      <c r="F240" t="s">
        <v>443</v>
      </c>
      <c r="AI240">
        <v>996</v>
      </c>
      <c r="AJ240" t="s">
        <v>1661</v>
      </c>
      <c r="AY240">
        <v>439</v>
      </c>
      <c r="AZ240" t="s">
        <v>702</v>
      </c>
    </row>
    <row r="241" spans="5:52" x14ac:dyDescent="0.25">
      <c r="E241">
        <v>41700</v>
      </c>
      <c r="F241" t="s">
        <v>444</v>
      </c>
      <c r="AY241">
        <v>442</v>
      </c>
      <c r="AZ241" t="s">
        <v>928</v>
      </c>
    </row>
    <row r="242" spans="5:52" x14ac:dyDescent="0.25">
      <c r="E242">
        <v>41740</v>
      </c>
      <c r="F242" t="s">
        <v>445</v>
      </c>
      <c r="AY242">
        <v>444</v>
      </c>
      <c r="AZ242" t="s">
        <v>929</v>
      </c>
    </row>
    <row r="243" spans="5:52" x14ac:dyDescent="0.25">
      <c r="E243">
        <v>41860</v>
      </c>
      <c r="F243" t="s">
        <v>446</v>
      </c>
      <c r="AY243">
        <v>465</v>
      </c>
      <c r="AZ243" t="s">
        <v>930</v>
      </c>
    </row>
    <row r="244" spans="5:52" x14ac:dyDescent="0.25">
      <c r="E244">
        <v>41900</v>
      </c>
      <c r="F244" t="s">
        <v>447</v>
      </c>
      <c r="AY244">
        <v>466</v>
      </c>
      <c r="AZ244" t="s">
        <v>931</v>
      </c>
    </row>
    <row r="245" spans="5:52" x14ac:dyDescent="0.25">
      <c r="E245">
        <v>41940</v>
      </c>
      <c r="F245" t="s">
        <v>448</v>
      </c>
      <c r="AY245">
        <v>467</v>
      </c>
      <c r="AZ245" t="s">
        <v>932</v>
      </c>
    </row>
    <row r="246" spans="5:52" x14ac:dyDescent="0.25">
      <c r="E246">
        <v>41980</v>
      </c>
      <c r="F246" t="s">
        <v>449</v>
      </c>
      <c r="AY246">
        <v>470</v>
      </c>
      <c r="AZ246" t="s">
        <v>933</v>
      </c>
    </row>
    <row r="247" spans="5:52" x14ac:dyDescent="0.25">
      <c r="E247">
        <v>42020</v>
      </c>
      <c r="F247" t="s">
        <v>450</v>
      </c>
      <c r="AY247">
        <v>471</v>
      </c>
      <c r="AZ247" t="s">
        <v>934</v>
      </c>
    </row>
    <row r="248" spans="5:52" x14ac:dyDescent="0.25">
      <c r="E248">
        <v>42100</v>
      </c>
      <c r="F248" t="s">
        <v>451</v>
      </c>
      <c r="AY248">
        <v>480</v>
      </c>
      <c r="AZ248" t="s">
        <v>706</v>
      </c>
    </row>
    <row r="249" spans="5:52" x14ac:dyDescent="0.25">
      <c r="E249">
        <v>42140</v>
      </c>
      <c r="F249" t="s">
        <v>452</v>
      </c>
      <c r="AY249">
        <v>482</v>
      </c>
      <c r="AZ249" t="s">
        <v>935</v>
      </c>
    </row>
    <row r="250" spans="5:52" x14ac:dyDescent="0.25">
      <c r="E250">
        <v>42200</v>
      </c>
      <c r="F250" t="s">
        <v>453</v>
      </c>
      <c r="AY250">
        <v>490</v>
      </c>
      <c r="AZ250" t="s">
        <v>936</v>
      </c>
    </row>
    <row r="251" spans="5:52" x14ac:dyDescent="0.25">
      <c r="E251">
        <v>42220</v>
      </c>
      <c r="F251" t="s">
        <v>454</v>
      </c>
      <c r="AY251">
        <v>495</v>
      </c>
      <c r="AZ251" t="s">
        <v>937</v>
      </c>
    </row>
    <row r="252" spans="5:52" x14ac:dyDescent="0.25">
      <c r="E252">
        <v>42540</v>
      </c>
      <c r="F252" t="s">
        <v>455</v>
      </c>
      <c r="AY252">
        <v>496</v>
      </c>
      <c r="AZ252" t="s">
        <v>938</v>
      </c>
    </row>
    <row r="253" spans="5:52" x14ac:dyDescent="0.25">
      <c r="E253">
        <v>42660</v>
      </c>
      <c r="F253" t="s">
        <v>456</v>
      </c>
      <c r="AY253">
        <v>500</v>
      </c>
      <c r="AZ253" t="s">
        <v>939</v>
      </c>
    </row>
    <row r="254" spans="5:52" x14ac:dyDescent="0.25">
      <c r="E254">
        <v>42680</v>
      </c>
      <c r="F254" t="s">
        <v>457</v>
      </c>
      <c r="AY254">
        <v>502</v>
      </c>
      <c r="AZ254" t="s">
        <v>940</v>
      </c>
    </row>
    <row r="255" spans="5:52" x14ac:dyDescent="0.25">
      <c r="E255">
        <v>43100</v>
      </c>
      <c r="F255" t="s">
        <v>458</v>
      </c>
      <c r="AY255">
        <v>504</v>
      </c>
      <c r="AZ255" t="s">
        <v>941</v>
      </c>
    </row>
    <row r="256" spans="5:52" x14ac:dyDescent="0.25">
      <c r="E256">
        <v>43340</v>
      </c>
      <c r="F256" t="s">
        <v>459</v>
      </c>
      <c r="AY256">
        <v>506</v>
      </c>
      <c r="AZ256" t="s">
        <v>942</v>
      </c>
    </row>
    <row r="257" spans="5:52" x14ac:dyDescent="0.25">
      <c r="E257">
        <v>43900</v>
      </c>
      <c r="F257" t="s">
        <v>460</v>
      </c>
      <c r="AY257">
        <v>508</v>
      </c>
      <c r="AZ257" t="s">
        <v>943</v>
      </c>
    </row>
    <row r="258" spans="5:52" x14ac:dyDescent="0.25">
      <c r="E258">
        <v>44060</v>
      </c>
      <c r="F258" t="s">
        <v>461</v>
      </c>
      <c r="AY258">
        <v>510</v>
      </c>
      <c r="AZ258" t="s">
        <v>944</v>
      </c>
    </row>
    <row r="259" spans="5:52" x14ac:dyDescent="0.25">
      <c r="E259">
        <v>44100</v>
      </c>
      <c r="F259" t="s">
        <v>462</v>
      </c>
      <c r="AY259">
        <v>513</v>
      </c>
      <c r="AZ259" t="s">
        <v>945</v>
      </c>
    </row>
    <row r="260" spans="5:52" x14ac:dyDescent="0.25">
      <c r="E260">
        <v>44140</v>
      </c>
      <c r="F260" t="s">
        <v>463</v>
      </c>
      <c r="AY260">
        <v>515</v>
      </c>
      <c r="AZ260" t="s">
        <v>946</v>
      </c>
    </row>
    <row r="261" spans="5:52" x14ac:dyDescent="0.25">
      <c r="E261">
        <v>44180</v>
      </c>
      <c r="F261" t="s">
        <v>464</v>
      </c>
      <c r="AY261">
        <v>516</v>
      </c>
      <c r="AZ261" t="s">
        <v>947</v>
      </c>
    </row>
    <row r="262" spans="5:52" x14ac:dyDescent="0.25">
      <c r="E262">
        <v>44220</v>
      </c>
      <c r="F262" t="s">
        <v>465</v>
      </c>
      <c r="AY262">
        <v>519</v>
      </c>
      <c r="AZ262" t="s">
        <v>948</v>
      </c>
    </row>
    <row r="263" spans="5:52" x14ac:dyDescent="0.25">
      <c r="E263">
        <v>44300</v>
      </c>
      <c r="F263" t="s">
        <v>466</v>
      </c>
      <c r="AY263">
        <v>520</v>
      </c>
      <c r="AZ263" t="s">
        <v>949</v>
      </c>
    </row>
    <row r="264" spans="5:52" x14ac:dyDescent="0.25">
      <c r="E264">
        <v>44700</v>
      </c>
      <c r="F264" t="s">
        <v>467</v>
      </c>
      <c r="AY264">
        <v>522</v>
      </c>
      <c r="AZ264" t="s">
        <v>950</v>
      </c>
    </row>
    <row r="265" spans="5:52" x14ac:dyDescent="0.25">
      <c r="E265">
        <v>44940</v>
      </c>
      <c r="F265" t="s">
        <v>468</v>
      </c>
      <c r="AY265">
        <v>523</v>
      </c>
      <c r="AZ265" t="s">
        <v>951</v>
      </c>
    </row>
    <row r="266" spans="5:52" x14ac:dyDescent="0.25">
      <c r="E266">
        <v>45060</v>
      </c>
      <c r="F266" t="s">
        <v>469</v>
      </c>
      <c r="AY266">
        <v>525</v>
      </c>
      <c r="AZ266" t="s">
        <v>952</v>
      </c>
    </row>
    <row r="267" spans="5:52" x14ac:dyDescent="0.25">
      <c r="E267">
        <v>45220</v>
      </c>
      <c r="F267" t="s">
        <v>470</v>
      </c>
      <c r="AY267">
        <v>527</v>
      </c>
      <c r="AZ267" t="s">
        <v>953</v>
      </c>
    </row>
    <row r="268" spans="5:52" x14ac:dyDescent="0.25">
      <c r="E268">
        <v>45300</v>
      </c>
      <c r="F268" t="s">
        <v>471</v>
      </c>
      <c r="AY268">
        <v>529</v>
      </c>
      <c r="AZ268" t="s">
        <v>954</v>
      </c>
    </row>
    <row r="269" spans="5:52" x14ac:dyDescent="0.25">
      <c r="E269">
        <v>45460</v>
      </c>
      <c r="F269" t="s">
        <v>472</v>
      </c>
      <c r="AY269">
        <v>530</v>
      </c>
      <c r="AZ269" t="s">
        <v>955</v>
      </c>
    </row>
    <row r="270" spans="5:52" x14ac:dyDescent="0.25">
      <c r="E270">
        <v>45780</v>
      </c>
      <c r="F270" t="s">
        <v>473</v>
      </c>
      <c r="AY270">
        <v>531</v>
      </c>
      <c r="AZ270" t="s">
        <v>956</v>
      </c>
    </row>
    <row r="271" spans="5:52" x14ac:dyDescent="0.25">
      <c r="E271">
        <v>45820</v>
      </c>
      <c r="F271" t="s">
        <v>474</v>
      </c>
      <c r="AY271">
        <v>532</v>
      </c>
      <c r="AZ271" t="s">
        <v>957</v>
      </c>
    </row>
    <row r="272" spans="5:52" x14ac:dyDescent="0.25">
      <c r="E272">
        <v>45940</v>
      </c>
      <c r="F272" t="s">
        <v>475</v>
      </c>
      <c r="AY272">
        <v>534</v>
      </c>
      <c r="AZ272" t="s">
        <v>958</v>
      </c>
    </row>
    <row r="273" spans="5:52" x14ac:dyDescent="0.25">
      <c r="E273">
        <v>46060</v>
      </c>
      <c r="F273" t="s">
        <v>476</v>
      </c>
      <c r="AY273">
        <v>538</v>
      </c>
      <c r="AZ273" t="s">
        <v>959</v>
      </c>
    </row>
    <row r="274" spans="5:52" x14ac:dyDescent="0.25">
      <c r="E274">
        <v>46220</v>
      </c>
      <c r="F274" t="s">
        <v>477</v>
      </c>
      <c r="AY274">
        <v>541</v>
      </c>
      <c r="AZ274" t="s">
        <v>960</v>
      </c>
    </row>
    <row r="275" spans="5:52" x14ac:dyDescent="0.25">
      <c r="E275">
        <v>46340</v>
      </c>
      <c r="F275" t="s">
        <v>478</v>
      </c>
      <c r="AY275">
        <v>543</v>
      </c>
      <c r="AZ275" t="s">
        <v>961</v>
      </c>
    </row>
    <row r="276" spans="5:52" x14ac:dyDescent="0.25">
      <c r="E276">
        <v>46520</v>
      </c>
      <c r="F276" t="s">
        <v>479</v>
      </c>
      <c r="AY276">
        <v>545</v>
      </c>
      <c r="AZ276" t="s">
        <v>962</v>
      </c>
    </row>
    <row r="277" spans="5:52" x14ac:dyDescent="0.25">
      <c r="E277">
        <v>46540</v>
      </c>
      <c r="F277" t="s">
        <v>480</v>
      </c>
      <c r="AY277">
        <v>546</v>
      </c>
      <c r="AZ277" t="s">
        <v>963</v>
      </c>
    </row>
    <row r="278" spans="5:52" x14ac:dyDescent="0.25">
      <c r="E278">
        <v>46660</v>
      </c>
      <c r="F278" t="s">
        <v>481</v>
      </c>
      <c r="AY278">
        <v>549</v>
      </c>
      <c r="AZ278" t="s">
        <v>964</v>
      </c>
    </row>
    <row r="279" spans="5:52" x14ac:dyDescent="0.25">
      <c r="E279">
        <v>46700</v>
      </c>
      <c r="F279" t="s">
        <v>482</v>
      </c>
      <c r="AY279">
        <v>550</v>
      </c>
      <c r="AZ279" t="s">
        <v>965</v>
      </c>
    </row>
    <row r="280" spans="5:52" x14ac:dyDescent="0.25">
      <c r="E280">
        <v>47220</v>
      </c>
      <c r="F280" t="s">
        <v>483</v>
      </c>
      <c r="AY280">
        <v>551</v>
      </c>
      <c r="AZ280" t="s">
        <v>966</v>
      </c>
    </row>
    <row r="281" spans="5:52" x14ac:dyDescent="0.25">
      <c r="E281">
        <v>47260</v>
      </c>
      <c r="F281" t="s">
        <v>484</v>
      </c>
      <c r="AY281">
        <v>553</v>
      </c>
      <c r="AZ281" t="s">
        <v>967</v>
      </c>
    </row>
    <row r="282" spans="5:52" x14ac:dyDescent="0.25">
      <c r="E282">
        <v>47300</v>
      </c>
      <c r="F282" t="s">
        <v>485</v>
      </c>
      <c r="AY282">
        <v>554</v>
      </c>
      <c r="AZ282" t="s">
        <v>968</v>
      </c>
    </row>
    <row r="283" spans="5:52" x14ac:dyDescent="0.25">
      <c r="E283">
        <v>47380</v>
      </c>
      <c r="F283" t="s">
        <v>486</v>
      </c>
      <c r="AY283">
        <v>555</v>
      </c>
      <c r="AZ283" t="s">
        <v>969</v>
      </c>
    </row>
    <row r="284" spans="5:52" x14ac:dyDescent="0.25">
      <c r="E284">
        <v>47900</v>
      </c>
      <c r="F284" t="s">
        <v>487</v>
      </c>
      <c r="AY284">
        <v>556</v>
      </c>
      <c r="AZ284" t="s">
        <v>970</v>
      </c>
    </row>
    <row r="285" spans="5:52" x14ac:dyDescent="0.25">
      <c r="E285">
        <v>48140</v>
      </c>
      <c r="F285" t="s">
        <v>488</v>
      </c>
      <c r="AY285">
        <v>557</v>
      </c>
      <c r="AZ285" t="s">
        <v>971</v>
      </c>
    </row>
    <row r="286" spans="5:52" x14ac:dyDescent="0.25">
      <c r="E286">
        <v>48300</v>
      </c>
      <c r="F286" t="s">
        <v>489</v>
      </c>
      <c r="AY286">
        <v>561</v>
      </c>
      <c r="AZ286" t="s">
        <v>972</v>
      </c>
    </row>
    <row r="287" spans="5:52" x14ac:dyDescent="0.25">
      <c r="E287">
        <v>48620</v>
      </c>
      <c r="F287" t="s">
        <v>490</v>
      </c>
      <c r="AY287">
        <v>564</v>
      </c>
      <c r="AZ287" t="s">
        <v>973</v>
      </c>
    </row>
    <row r="288" spans="5:52" x14ac:dyDescent="0.25">
      <c r="E288">
        <v>48660</v>
      </c>
      <c r="F288" t="s">
        <v>491</v>
      </c>
      <c r="AY288">
        <v>566</v>
      </c>
      <c r="AZ288" t="s">
        <v>974</v>
      </c>
    </row>
    <row r="289" spans="5:52" x14ac:dyDescent="0.25">
      <c r="E289">
        <v>48700</v>
      </c>
      <c r="F289" t="s">
        <v>492</v>
      </c>
      <c r="AY289">
        <v>568</v>
      </c>
      <c r="AZ289" t="s">
        <v>975</v>
      </c>
    </row>
    <row r="290" spans="5:52" x14ac:dyDescent="0.25">
      <c r="E290">
        <v>48900</v>
      </c>
      <c r="F290" t="s">
        <v>493</v>
      </c>
      <c r="AY290">
        <v>569</v>
      </c>
      <c r="AZ290" t="s">
        <v>976</v>
      </c>
    </row>
    <row r="291" spans="5:52" x14ac:dyDescent="0.25">
      <c r="E291">
        <v>49180</v>
      </c>
      <c r="F291" t="s">
        <v>494</v>
      </c>
      <c r="AY291">
        <v>570</v>
      </c>
      <c r="AZ291" t="s">
        <v>977</v>
      </c>
    </row>
    <row r="292" spans="5:52" x14ac:dyDescent="0.25">
      <c r="E292">
        <v>49340</v>
      </c>
      <c r="F292" t="s">
        <v>495</v>
      </c>
      <c r="AY292">
        <v>571</v>
      </c>
      <c r="AZ292" t="s">
        <v>978</v>
      </c>
    </row>
    <row r="293" spans="5:52" x14ac:dyDescent="0.25">
      <c r="E293">
        <v>49420</v>
      </c>
      <c r="F293" t="s">
        <v>496</v>
      </c>
      <c r="AY293">
        <v>572</v>
      </c>
      <c r="AZ293" t="s">
        <v>979</v>
      </c>
    </row>
    <row r="294" spans="5:52" x14ac:dyDescent="0.25">
      <c r="E294">
        <v>49620</v>
      </c>
      <c r="F294" t="s">
        <v>497</v>
      </c>
      <c r="AY294">
        <v>573</v>
      </c>
      <c r="AZ294" t="s">
        <v>980</v>
      </c>
    </row>
    <row r="295" spans="5:52" x14ac:dyDescent="0.25">
      <c r="E295">
        <v>49660</v>
      </c>
      <c r="F295" t="s">
        <v>498</v>
      </c>
      <c r="AY295">
        <v>574</v>
      </c>
      <c r="AZ295" t="s">
        <v>981</v>
      </c>
    </row>
    <row r="296" spans="5:52" x14ac:dyDescent="0.25">
      <c r="E296">
        <v>49700</v>
      </c>
      <c r="F296" t="s">
        <v>499</v>
      </c>
      <c r="AY296">
        <v>576</v>
      </c>
      <c r="AZ296" t="s">
        <v>982</v>
      </c>
    </row>
    <row r="297" spans="5:52" x14ac:dyDescent="0.25">
      <c r="E297">
        <v>49740</v>
      </c>
      <c r="F297" t="s">
        <v>500</v>
      </c>
      <c r="AY297">
        <v>577</v>
      </c>
      <c r="AZ297" t="s">
        <v>983</v>
      </c>
    </row>
    <row r="298" spans="5:52" x14ac:dyDescent="0.25">
      <c r="AY298">
        <v>578</v>
      </c>
      <c r="AZ298" t="s">
        <v>984</v>
      </c>
    </row>
    <row r="299" spans="5:52" x14ac:dyDescent="0.25">
      <c r="AY299">
        <v>579</v>
      </c>
      <c r="AZ299" t="s">
        <v>985</v>
      </c>
    </row>
    <row r="300" spans="5:52" x14ac:dyDescent="0.25">
      <c r="AY300">
        <v>582</v>
      </c>
      <c r="AZ300" t="s">
        <v>986</v>
      </c>
    </row>
    <row r="301" spans="5:52" x14ac:dyDescent="0.25">
      <c r="AY301">
        <v>583</v>
      </c>
      <c r="AZ301" t="s">
        <v>987</v>
      </c>
    </row>
    <row r="302" spans="5:52" x14ac:dyDescent="0.25">
      <c r="AY302">
        <v>584</v>
      </c>
      <c r="AZ302" t="s">
        <v>988</v>
      </c>
    </row>
    <row r="303" spans="5:52" x14ac:dyDescent="0.25">
      <c r="AY303">
        <v>586</v>
      </c>
      <c r="AZ303" t="s">
        <v>989</v>
      </c>
    </row>
    <row r="304" spans="5:52" x14ac:dyDescent="0.25">
      <c r="AY304">
        <v>588</v>
      </c>
      <c r="AZ304" t="s">
        <v>990</v>
      </c>
    </row>
    <row r="305" spans="51:52" x14ac:dyDescent="0.25">
      <c r="AY305">
        <v>589</v>
      </c>
      <c r="AZ305" t="s">
        <v>991</v>
      </c>
    </row>
    <row r="306" spans="51:52" x14ac:dyDescent="0.25">
      <c r="AY306">
        <v>591</v>
      </c>
      <c r="AZ306" t="s">
        <v>992</v>
      </c>
    </row>
    <row r="307" spans="51:52" x14ac:dyDescent="0.25">
      <c r="AY307">
        <v>592</v>
      </c>
      <c r="AZ307" t="s">
        <v>993</v>
      </c>
    </row>
    <row r="308" spans="51:52" x14ac:dyDescent="0.25">
      <c r="AY308">
        <v>593</v>
      </c>
      <c r="AZ308" t="s">
        <v>994</v>
      </c>
    </row>
    <row r="309" spans="51:52" x14ac:dyDescent="0.25">
      <c r="AY309">
        <v>594</v>
      </c>
      <c r="AZ309" t="s">
        <v>995</v>
      </c>
    </row>
    <row r="310" spans="51:52" x14ac:dyDescent="0.25">
      <c r="AY310">
        <v>595</v>
      </c>
      <c r="AZ310" t="s">
        <v>996</v>
      </c>
    </row>
    <row r="311" spans="51:52" x14ac:dyDescent="0.25">
      <c r="AY311">
        <v>596</v>
      </c>
      <c r="AZ311" t="s">
        <v>997</v>
      </c>
    </row>
    <row r="312" spans="51:52" x14ac:dyDescent="0.25">
      <c r="AY312">
        <v>597</v>
      </c>
      <c r="AZ312" t="s">
        <v>998</v>
      </c>
    </row>
    <row r="313" spans="51:52" x14ac:dyDescent="0.25">
      <c r="AY313">
        <v>598</v>
      </c>
      <c r="AZ313" t="s">
        <v>999</v>
      </c>
    </row>
    <row r="314" spans="51:52" x14ac:dyDescent="0.25">
      <c r="AY314">
        <v>599</v>
      </c>
      <c r="AZ314" t="s">
        <v>1000</v>
      </c>
    </row>
    <row r="315" spans="51:52" x14ac:dyDescent="0.25">
      <c r="AY315">
        <v>600</v>
      </c>
      <c r="AZ315" t="s">
        <v>1001</v>
      </c>
    </row>
    <row r="316" spans="51:52" x14ac:dyDescent="0.25">
      <c r="AY316">
        <v>601</v>
      </c>
      <c r="AZ316" t="s">
        <v>1002</v>
      </c>
    </row>
    <row r="317" spans="51:52" x14ac:dyDescent="0.25">
      <c r="AY317">
        <v>602</v>
      </c>
      <c r="AZ317" t="s">
        <v>1003</v>
      </c>
    </row>
    <row r="318" spans="51:52" x14ac:dyDescent="0.25">
      <c r="AY318">
        <v>603</v>
      </c>
      <c r="AZ318" t="s">
        <v>1004</v>
      </c>
    </row>
    <row r="319" spans="51:52" x14ac:dyDescent="0.25">
      <c r="AY319">
        <v>607</v>
      </c>
      <c r="AZ319" t="s">
        <v>1005</v>
      </c>
    </row>
    <row r="320" spans="51:52" x14ac:dyDescent="0.25">
      <c r="AY320">
        <v>609</v>
      </c>
      <c r="AZ320" t="s">
        <v>1006</v>
      </c>
    </row>
    <row r="321" spans="51:52" x14ac:dyDescent="0.25">
      <c r="AY321">
        <v>615</v>
      </c>
      <c r="AZ321" t="s">
        <v>1007</v>
      </c>
    </row>
    <row r="322" spans="51:52" x14ac:dyDescent="0.25">
      <c r="AY322">
        <v>622</v>
      </c>
      <c r="AZ322" t="s">
        <v>1008</v>
      </c>
    </row>
    <row r="323" spans="51:52" x14ac:dyDescent="0.25">
      <c r="AY323">
        <v>624</v>
      </c>
      <c r="AZ323" t="s">
        <v>1009</v>
      </c>
    </row>
    <row r="324" spans="51:52" x14ac:dyDescent="0.25">
      <c r="AY324">
        <v>626</v>
      </c>
      <c r="AZ324" t="s">
        <v>1010</v>
      </c>
    </row>
    <row r="325" spans="51:52" x14ac:dyDescent="0.25">
      <c r="AY325">
        <v>628</v>
      </c>
      <c r="AZ325" t="s">
        <v>1011</v>
      </c>
    </row>
    <row r="326" spans="51:52" x14ac:dyDescent="0.25">
      <c r="AY326">
        <v>630</v>
      </c>
      <c r="AZ326" t="s">
        <v>1012</v>
      </c>
    </row>
    <row r="327" spans="51:52" x14ac:dyDescent="0.25">
      <c r="AY327">
        <v>632</v>
      </c>
      <c r="AZ327" t="s">
        <v>1013</v>
      </c>
    </row>
    <row r="328" spans="51:52" x14ac:dyDescent="0.25">
      <c r="AY328">
        <v>634</v>
      </c>
      <c r="AZ328" t="s">
        <v>1014</v>
      </c>
    </row>
    <row r="329" spans="51:52" x14ac:dyDescent="0.25">
      <c r="AY329">
        <v>638</v>
      </c>
      <c r="AZ329" t="s">
        <v>1015</v>
      </c>
    </row>
    <row r="330" spans="51:52" x14ac:dyDescent="0.25">
      <c r="AY330">
        <v>640</v>
      </c>
      <c r="AZ330" t="s">
        <v>1016</v>
      </c>
    </row>
    <row r="331" spans="51:52" x14ac:dyDescent="0.25">
      <c r="AY331">
        <v>642</v>
      </c>
      <c r="AZ331" t="s">
        <v>1017</v>
      </c>
    </row>
    <row r="332" spans="51:52" x14ac:dyDescent="0.25">
      <c r="AY332">
        <v>644</v>
      </c>
      <c r="AZ332" t="s">
        <v>1018</v>
      </c>
    </row>
    <row r="333" spans="51:52" x14ac:dyDescent="0.25">
      <c r="AY333">
        <v>648</v>
      </c>
      <c r="AZ333" t="s">
        <v>1019</v>
      </c>
    </row>
    <row r="334" spans="51:52" x14ac:dyDescent="0.25">
      <c r="AY334">
        <v>650</v>
      </c>
      <c r="AZ334" t="s">
        <v>1020</v>
      </c>
    </row>
    <row r="335" spans="51:52" x14ac:dyDescent="0.25">
      <c r="AY335">
        <v>656</v>
      </c>
      <c r="AZ335" t="s">
        <v>1021</v>
      </c>
    </row>
    <row r="336" spans="51:52" x14ac:dyDescent="0.25">
      <c r="AY336">
        <v>675</v>
      </c>
      <c r="AZ336" t="s">
        <v>1022</v>
      </c>
    </row>
    <row r="337" spans="51:52" x14ac:dyDescent="0.25">
      <c r="AY337">
        <v>680</v>
      </c>
      <c r="AZ337" t="s">
        <v>1023</v>
      </c>
    </row>
    <row r="338" spans="51:52" x14ac:dyDescent="0.25">
      <c r="AY338">
        <v>690</v>
      </c>
      <c r="AZ338" t="s">
        <v>1024</v>
      </c>
    </row>
    <row r="339" spans="51:52" x14ac:dyDescent="0.25">
      <c r="AY339">
        <v>691</v>
      </c>
      <c r="AZ339" t="s">
        <v>1025</v>
      </c>
    </row>
    <row r="340" spans="51:52" x14ac:dyDescent="0.25">
      <c r="AY340">
        <v>692</v>
      </c>
      <c r="AZ340" t="s">
        <v>1026</v>
      </c>
    </row>
    <row r="341" spans="51:52" x14ac:dyDescent="0.25">
      <c r="AY341">
        <v>695</v>
      </c>
      <c r="AZ341" t="s">
        <v>1027</v>
      </c>
    </row>
    <row r="342" spans="51:52" x14ac:dyDescent="0.25">
      <c r="AY342">
        <v>700</v>
      </c>
      <c r="AZ342" t="s">
        <v>1028</v>
      </c>
    </row>
    <row r="343" spans="51:52" x14ac:dyDescent="0.25">
      <c r="AY343">
        <v>702</v>
      </c>
      <c r="AZ343" t="s">
        <v>1029</v>
      </c>
    </row>
    <row r="344" spans="51:52" x14ac:dyDescent="0.25">
      <c r="AY344">
        <v>703</v>
      </c>
      <c r="AZ344" t="s">
        <v>1030</v>
      </c>
    </row>
    <row r="345" spans="51:52" x14ac:dyDescent="0.25">
      <c r="AY345">
        <v>704</v>
      </c>
      <c r="AZ345" t="s">
        <v>1031</v>
      </c>
    </row>
    <row r="346" spans="51:52" x14ac:dyDescent="0.25">
      <c r="AY346">
        <v>706</v>
      </c>
      <c r="AZ346" t="s">
        <v>546</v>
      </c>
    </row>
    <row r="347" spans="51:52" x14ac:dyDescent="0.25">
      <c r="AY347">
        <v>707</v>
      </c>
      <c r="AZ347" t="s">
        <v>1032</v>
      </c>
    </row>
    <row r="348" spans="51:52" x14ac:dyDescent="0.25">
      <c r="AY348">
        <v>708</v>
      </c>
      <c r="AZ348" t="s">
        <v>1033</v>
      </c>
    </row>
    <row r="349" spans="51:52" x14ac:dyDescent="0.25">
      <c r="AY349">
        <v>709</v>
      </c>
      <c r="AZ349" t="s">
        <v>1034</v>
      </c>
    </row>
    <row r="350" spans="51:52" x14ac:dyDescent="0.25">
      <c r="AY350">
        <v>712</v>
      </c>
      <c r="AZ350" t="s">
        <v>1035</v>
      </c>
    </row>
    <row r="351" spans="51:52" x14ac:dyDescent="0.25">
      <c r="AY351">
        <v>714</v>
      </c>
      <c r="AZ351" t="s">
        <v>1036</v>
      </c>
    </row>
    <row r="352" spans="51:52" x14ac:dyDescent="0.25">
      <c r="AY352">
        <v>716</v>
      </c>
      <c r="AZ352" t="s">
        <v>1037</v>
      </c>
    </row>
    <row r="353" spans="51:52" x14ac:dyDescent="0.25">
      <c r="AY353">
        <v>718</v>
      </c>
      <c r="AZ353" t="s">
        <v>1038</v>
      </c>
    </row>
    <row r="354" spans="51:52" x14ac:dyDescent="0.25">
      <c r="AY354">
        <v>720</v>
      </c>
      <c r="AZ354" t="s">
        <v>1039</v>
      </c>
    </row>
    <row r="355" spans="51:52" x14ac:dyDescent="0.25">
      <c r="AY355">
        <v>730</v>
      </c>
      <c r="AZ355" t="s">
        <v>1040</v>
      </c>
    </row>
    <row r="356" spans="51:52" x14ac:dyDescent="0.25">
      <c r="AY356">
        <v>740</v>
      </c>
      <c r="AZ356" t="s">
        <v>547</v>
      </c>
    </row>
    <row r="357" spans="51:52" x14ac:dyDescent="0.25">
      <c r="AY357">
        <v>746</v>
      </c>
      <c r="AZ357" t="s">
        <v>1041</v>
      </c>
    </row>
    <row r="358" spans="51:52" x14ac:dyDescent="0.25">
      <c r="AY358">
        <v>748</v>
      </c>
      <c r="AZ358" t="s">
        <v>1042</v>
      </c>
    </row>
    <row r="359" spans="51:52" x14ac:dyDescent="0.25">
      <c r="AY359">
        <v>750</v>
      </c>
      <c r="AZ359" t="s">
        <v>1043</v>
      </c>
    </row>
    <row r="360" spans="51:52" x14ac:dyDescent="0.25">
      <c r="AY360">
        <v>765</v>
      </c>
      <c r="AZ360" t="s">
        <v>1044</v>
      </c>
    </row>
    <row r="361" spans="51:52" x14ac:dyDescent="0.25">
      <c r="AY361">
        <v>766</v>
      </c>
      <c r="AZ361" t="s">
        <v>1045</v>
      </c>
    </row>
    <row r="362" spans="51:52" x14ac:dyDescent="0.25">
      <c r="AY362">
        <v>768</v>
      </c>
      <c r="AZ362" t="s">
        <v>1046</v>
      </c>
    </row>
    <row r="363" spans="51:52" x14ac:dyDescent="0.25">
      <c r="AY363">
        <v>770</v>
      </c>
      <c r="AZ363" t="s">
        <v>1047</v>
      </c>
    </row>
    <row r="364" spans="51:52" x14ac:dyDescent="0.25">
      <c r="AY364">
        <v>774</v>
      </c>
      <c r="AZ364" t="s">
        <v>1048</v>
      </c>
    </row>
    <row r="365" spans="51:52" x14ac:dyDescent="0.25">
      <c r="AY365">
        <v>776</v>
      </c>
      <c r="AZ365" t="s">
        <v>1049</v>
      </c>
    </row>
    <row r="366" spans="51:52" x14ac:dyDescent="0.25">
      <c r="AY366">
        <v>777</v>
      </c>
      <c r="AZ366" t="s">
        <v>1050</v>
      </c>
    </row>
    <row r="367" spans="51:52" x14ac:dyDescent="0.25">
      <c r="AY367">
        <v>778</v>
      </c>
      <c r="AZ367" t="s">
        <v>1051</v>
      </c>
    </row>
    <row r="368" spans="51:52" x14ac:dyDescent="0.25">
      <c r="AY368">
        <v>782</v>
      </c>
      <c r="AZ368" t="s">
        <v>1052</v>
      </c>
    </row>
    <row r="369" spans="51:52" x14ac:dyDescent="0.25">
      <c r="AY369">
        <v>785</v>
      </c>
      <c r="AZ369" t="s">
        <v>1053</v>
      </c>
    </row>
    <row r="370" spans="51:52" x14ac:dyDescent="0.25">
      <c r="AY370">
        <v>786</v>
      </c>
      <c r="AZ370" t="s">
        <v>1054</v>
      </c>
    </row>
    <row r="371" spans="51:52" x14ac:dyDescent="0.25">
      <c r="AY371">
        <v>787</v>
      </c>
      <c r="AZ371" t="s">
        <v>1055</v>
      </c>
    </row>
    <row r="372" spans="51:52" x14ac:dyDescent="0.25">
      <c r="AY372">
        <v>788</v>
      </c>
      <c r="AZ372" t="s">
        <v>1056</v>
      </c>
    </row>
    <row r="373" spans="51:52" x14ac:dyDescent="0.25">
      <c r="AY373">
        <v>790</v>
      </c>
      <c r="AZ373" t="s">
        <v>1057</v>
      </c>
    </row>
    <row r="374" spans="51:52" x14ac:dyDescent="0.25">
      <c r="AY374">
        <v>792</v>
      </c>
      <c r="AZ374" t="s">
        <v>1058</v>
      </c>
    </row>
    <row r="375" spans="51:52" x14ac:dyDescent="0.25">
      <c r="AY375">
        <v>793</v>
      </c>
      <c r="AZ375" t="s">
        <v>1059</v>
      </c>
    </row>
    <row r="376" spans="51:52" x14ac:dyDescent="0.25">
      <c r="AY376">
        <v>795</v>
      </c>
      <c r="AZ376" t="s">
        <v>1060</v>
      </c>
    </row>
    <row r="377" spans="51:52" x14ac:dyDescent="0.25">
      <c r="AY377">
        <v>796</v>
      </c>
      <c r="AZ377" t="s">
        <v>1061</v>
      </c>
    </row>
    <row r="378" spans="51:52" x14ac:dyDescent="0.25">
      <c r="AY378">
        <v>800</v>
      </c>
      <c r="AZ378" t="s">
        <v>1062</v>
      </c>
    </row>
    <row r="379" spans="51:52" x14ac:dyDescent="0.25">
      <c r="AY379">
        <v>801</v>
      </c>
      <c r="AZ379" t="s">
        <v>1063</v>
      </c>
    </row>
    <row r="380" spans="51:52" x14ac:dyDescent="0.25">
      <c r="AY380">
        <v>802</v>
      </c>
      <c r="AZ380" t="s">
        <v>1064</v>
      </c>
    </row>
    <row r="381" spans="51:52" x14ac:dyDescent="0.25">
      <c r="AY381">
        <v>803</v>
      </c>
      <c r="AZ381" t="s">
        <v>1065</v>
      </c>
    </row>
    <row r="382" spans="51:52" x14ac:dyDescent="0.25">
      <c r="AY382">
        <v>808</v>
      </c>
      <c r="AZ382" t="s">
        <v>1066</v>
      </c>
    </row>
    <row r="383" spans="51:52" x14ac:dyDescent="0.25">
      <c r="AY383">
        <v>810</v>
      </c>
      <c r="AZ383" t="s">
        <v>1067</v>
      </c>
    </row>
    <row r="384" spans="51:52" x14ac:dyDescent="0.25">
      <c r="AY384">
        <v>811</v>
      </c>
      <c r="AZ384" t="s">
        <v>1068</v>
      </c>
    </row>
    <row r="385" spans="51:52" x14ac:dyDescent="0.25">
      <c r="AY385">
        <v>813</v>
      </c>
      <c r="AZ385" t="s">
        <v>1069</v>
      </c>
    </row>
    <row r="386" spans="51:52" x14ac:dyDescent="0.25">
      <c r="AY386">
        <v>814</v>
      </c>
      <c r="AZ386" t="s">
        <v>1070</v>
      </c>
    </row>
    <row r="387" spans="51:52" x14ac:dyDescent="0.25">
      <c r="AY387">
        <v>815</v>
      </c>
      <c r="AZ387" t="s">
        <v>1071</v>
      </c>
    </row>
    <row r="388" spans="51:52" x14ac:dyDescent="0.25">
      <c r="AY388">
        <v>816</v>
      </c>
      <c r="AZ388" t="s">
        <v>1072</v>
      </c>
    </row>
    <row r="389" spans="51:52" x14ac:dyDescent="0.25">
      <c r="AY389">
        <v>817</v>
      </c>
      <c r="AZ389" t="s">
        <v>1073</v>
      </c>
    </row>
    <row r="390" spans="51:52" x14ac:dyDescent="0.25">
      <c r="AY390">
        <v>818</v>
      </c>
      <c r="AZ390" t="s">
        <v>1074</v>
      </c>
    </row>
    <row r="391" spans="51:52" x14ac:dyDescent="0.25">
      <c r="AY391">
        <v>819</v>
      </c>
      <c r="AZ391" t="s">
        <v>1075</v>
      </c>
    </row>
    <row r="392" spans="51:52" x14ac:dyDescent="0.25">
      <c r="AY392">
        <v>820</v>
      </c>
      <c r="AZ392" t="s">
        <v>1076</v>
      </c>
    </row>
    <row r="393" spans="51:52" x14ac:dyDescent="0.25">
      <c r="AY393">
        <v>821</v>
      </c>
      <c r="AZ393" t="s">
        <v>1077</v>
      </c>
    </row>
    <row r="394" spans="51:52" x14ac:dyDescent="0.25">
      <c r="AY394">
        <v>822</v>
      </c>
      <c r="AZ394" t="s">
        <v>1078</v>
      </c>
    </row>
    <row r="395" spans="51:52" x14ac:dyDescent="0.25">
      <c r="AY395">
        <v>823</v>
      </c>
      <c r="AZ395" t="s">
        <v>1079</v>
      </c>
    </row>
    <row r="396" spans="51:52" x14ac:dyDescent="0.25">
      <c r="AY396">
        <v>824</v>
      </c>
      <c r="AZ396" t="s">
        <v>1080</v>
      </c>
    </row>
    <row r="397" spans="51:52" x14ac:dyDescent="0.25">
      <c r="AY397">
        <v>825</v>
      </c>
      <c r="AZ397" t="s">
        <v>1081</v>
      </c>
    </row>
    <row r="398" spans="51:52" x14ac:dyDescent="0.25">
      <c r="AY398">
        <v>826</v>
      </c>
      <c r="AZ398" t="s">
        <v>1082</v>
      </c>
    </row>
    <row r="399" spans="51:52" x14ac:dyDescent="0.25">
      <c r="AY399">
        <v>827</v>
      </c>
      <c r="AZ399" t="s">
        <v>1083</v>
      </c>
    </row>
    <row r="400" spans="51:52" x14ac:dyDescent="0.25">
      <c r="AY400">
        <v>828</v>
      </c>
      <c r="AZ400" t="s">
        <v>1084</v>
      </c>
    </row>
    <row r="401" spans="51:52" x14ac:dyDescent="0.25">
      <c r="AY401">
        <v>829</v>
      </c>
      <c r="AZ401" t="s">
        <v>1085</v>
      </c>
    </row>
    <row r="402" spans="51:52" x14ac:dyDescent="0.25">
      <c r="AY402">
        <v>830</v>
      </c>
      <c r="AZ402" t="s">
        <v>1086</v>
      </c>
    </row>
    <row r="403" spans="51:52" x14ac:dyDescent="0.25">
      <c r="AY403">
        <v>831</v>
      </c>
      <c r="AZ403" t="s">
        <v>1087</v>
      </c>
    </row>
    <row r="404" spans="51:52" x14ac:dyDescent="0.25">
      <c r="AY404">
        <v>832</v>
      </c>
      <c r="AZ404" t="s">
        <v>1088</v>
      </c>
    </row>
    <row r="405" spans="51:52" x14ac:dyDescent="0.25">
      <c r="AY405">
        <v>833</v>
      </c>
      <c r="AZ405" t="s">
        <v>1089</v>
      </c>
    </row>
    <row r="406" spans="51:52" x14ac:dyDescent="0.25">
      <c r="AY406">
        <v>834</v>
      </c>
      <c r="AZ406" t="s">
        <v>1090</v>
      </c>
    </row>
    <row r="407" spans="51:52" x14ac:dyDescent="0.25">
      <c r="AY407">
        <v>840</v>
      </c>
      <c r="AZ407" t="s">
        <v>1091</v>
      </c>
    </row>
    <row r="408" spans="51:52" x14ac:dyDescent="0.25">
      <c r="AY408">
        <v>841</v>
      </c>
      <c r="AZ408" t="s">
        <v>1092</v>
      </c>
    </row>
    <row r="409" spans="51:52" x14ac:dyDescent="0.25">
      <c r="AY409">
        <v>843</v>
      </c>
      <c r="AZ409" t="s">
        <v>1093</v>
      </c>
    </row>
    <row r="410" spans="51:52" x14ac:dyDescent="0.25">
      <c r="AY410">
        <v>844</v>
      </c>
      <c r="AZ410" t="s">
        <v>1094</v>
      </c>
    </row>
    <row r="411" spans="51:52" x14ac:dyDescent="0.25">
      <c r="AY411">
        <v>845</v>
      </c>
      <c r="AZ411" t="s">
        <v>1095</v>
      </c>
    </row>
    <row r="412" spans="51:52" x14ac:dyDescent="0.25">
      <c r="AY412">
        <v>846</v>
      </c>
      <c r="AZ412" t="s">
        <v>1096</v>
      </c>
    </row>
    <row r="413" spans="51:52" x14ac:dyDescent="0.25">
      <c r="AY413">
        <v>847</v>
      </c>
      <c r="AZ413" t="s">
        <v>1097</v>
      </c>
    </row>
    <row r="414" spans="51:52" x14ac:dyDescent="0.25">
      <c r="AY414">
        <v>850</v>
      </c>
      <c r="AZ414" t="s">
        <v>1098</v>
      </c>
    </row>
    <row r="415" spans="51:52" x14ac:dyDescent="0.25">
      <c r="AY415">
        <v>860</v>
      </c>
      <c r="AZ415" t="s">
        <v>1099</v>
      </c>
    </row>
    <row r="416" spans="51:52" x14ac:dyDescent="0.25">
      <c r="AY416">
        <v>862</v>
      </c>
      <c r="AZ416" t="s">
        <v>1100</v>
      </c>
    </row>
    <row r="417" spans="51:52" x14ac:dyDescent="0.25">
      <c r="AY417">
        <v>863</v>
      </c>
      <c r="AZ417" t="s">
        <v>1101</v>
      </c>
    </row>
    <row r="418" spans="51:52" x14ac:dyDescent="0.25">
      <c r="AY418">
        <v>870</v>
      </c>
      <c r="AZ418" t="s">
        <v>1102</v>
      </c>
    </row>
    <row r="419" spans="51:52" x14ac:dyDescent="0.25">
      <c r="AY419">
        <v>900</v>
      </c>
      <c r="AZ419" t="s">
        <v>1103</v>
      </c>
    </row>
    <row r="420" spans="51:52" x14ac:dyDescent="0.25">
      <c r="AY420">
        <v>902</v>
      </c>
      <c r="AZ420" t="s">
        <v>1104</v>
      </c>
    </row>
    <row r="421" spans="51:52" x14ac:dyDescent="0.25">
      <c r="AY421">
        <v>913</v>
      </c>
      <c r="AZ421" t="s">
        <v>566</v>
      </c>
    </row>
    <row r="422" spans="51:52" x14ac:dyDescent="0.25">
      <c r="AY422">
        <v>914</v>
      </c>
      <c r="AZ422" t="s">
        <v>585</v>
      </c>
    </row>
    <row r="423" spans="51:52" x14ac:dyDescent="0.25">
      <c r="AY423">
        <v>920</v>
      </c>
      <c r="AZ423" t="s">
        <v>1105</v>
      </c>
    </row>
    <row r="424" spans="51:52" x14ac:dyDescent="0.25">
      <c r="AY424">
        <v>921</v>
      </c>
      <c r="AZ424" t="s">
        <v>1106</v>
      </c>
    </row>
    <row r="425" spans="51:52" x14ac:dyDescent="0.25">
      <c r="AY425">
        <v>922</v>
      </c>
      <c r="AZ425" t="s">
        <v>1107</v>
      </c>
    </row>
    <row r="426" spans="51:52" x14ac:dyDescent="0.25">
      <c r="AY426">
        <v>923</v>
      </c>
      <c r="AZ426" t="s">
        <v>1108</v>
      </c>
    </row>
    <row r="427" spans="51:52" x14ac:dyDescent="0.25">
      <c r="AY427">
        <v>924</v>
      </c>
      <c r="AZ427" t="s">
        <v>1109</v>
      </c>
    </row>
    <row r="428" spans="51:52" x14ac:dyDescent="0.25">
      <c r="AY428">
        <v>930</v>
      </c>
      <c r="AZ428" t="s">
        <v>1110</v>
      </c>
    </row>
    <row r="429" spans="51:52" x14ac:dyDescent="0.25">
      <c r="AY429">
        <v>931</v>
      </c>
      <c r="AZ429" t="s">
        <v>1111</v>
      </c>
    </row>
    <row r="430" spans="51:52" x14ac:dyDescent="0.25">
      <c r="AY430">
        <v>933</v>
      </c>
      <c r="AZ430" t="s">
        <v>1112</v>
      </c>
    </row>
    <row r="431" spans="51:52" x14ac:dyDescent="0.25">
      <c r="AY431">
        <v>934</v>
      </c>
      <c r="AZ431" t="s">
        <v>1113</v>
      </c>
    </row>
    <row r="432" spans="51:52" x14ac:dyDescent="0.25">
      <c r="AY432">
        <v>935</v>
      </c>
      <c r="AZ432" t="s">
        <v>1114</v>
      </c>
    </row>
    <row r="433" spans="51:52" x14ac:dyDescent="0.25">
      <c r="AY433">
        <v>936</v>
      </c>
      <c r="AZ433" t="s">
        <v>1115</v>
      </c>
    </row>
    <row r="434" spans="51:52" x14ac:dyDescent="0.25">
      <c r="AY434">
        <v>939</v>
      </c>
      <c r="AZ434" t="s">
        <v>1116</v>
      </c>
    </row>
    <row r="435" spans="51:52" x14ac:dyDescent="0.25">
      <c r="AY435">
        <v>940</v>
      </c>
      <c r="AZ435" t="s">
        <v>1117</v>
      </c>
    </row>
    <row r="436" spans="51:52" x14ac:dyDescent="0.25">
      <c r="AY436">
        <v>941</v>
      </c>
      <c r="AZ436" t="s">
        <v>153</v>
      </c>
    </row>
    <row r="437" spans="51:52" x14ac:dyDescent="0.25">
      <c r="AY437">
        <v>942</v>
      </c>
      <c r="AZ437" t="s">
        <v>154</v>
      </c>
    </row>
    <row r="438" spans="51:52" x14ac:dyDescent="0.25">
      <c r="AY438">
        <v>943</v>
      </c>
      <c r="AZ438" t="s">
        <v>155</v>
      </c>
    </row>
    <row r="439" spans="51:52" x14ac:dyDescent="0.25">
      <c r="AY439">
        <v>944</v>
      </c>
      <c r="AZ439" t="s">
        <v>156</v>
      </c>
    </row>
    <row r="440" spans="51:52" x14ac:dyDescent="0.25">
      <c r="AY440">
        <v>945</v>
      </c>
      <c r="AZ440" t="s">
        <v>157</v>
      </c>
    </row>
    <row r="441" spans="51:52" x14ac:dyDescent="0.25">
      <c r="AY441">
        <v>946</v>
      </c>
      <c r="AZ441" t="s">
        <v>158</v>
      </c>
    </row>
    <row r="442" spans="51:52" x14ac:dyDescent="0.25">
      <c r="AY442">
        <v>947</v>
      </c>
      <c r="AZ442" t="s">
        <v>159</v>
      </c>
    </row>
    <row r="443" spans="51:52" x14ac:dyDescent="0.25">
      <c r="AY443">
        <v>948</v>
      </c>
      <c r="AZ443" t="s">
        <v>160</v>
      </c>
    </row>
    <row r="444" spans="51:52" x14ac:dyDescent="0.25">
      <c r="AY444">
        <v>949</v>
      </c>
      <c r="AZ444" t="s">
        <v>147</v>
      </c>
    </row>
    <row r="445" spans="51:52" x14ac:dyDescent="0.25">
      <c r="AY445">
        <v>950</v>
      </c>
      <c r="AZ445" t="s">
        <v>161</v>
      </c>
    </row>
    <row r="446" spans="51:52" x14ac:dyDescent="0.25">
      <c r="AY446">
        <v>951</v>
      </c>
      <c r="AZ446" t="s">
        <v>162</v>
      </c>
    </row>
    <row r="447" spans="51:52" x14ac:dyDescent="0.25">
      <c r="AY447">
        <v>952</v>
      </c>
      <c r="AZ447" t="s">
        <v>148</v>
      </c>
    </row>
    <row r="448" spans="51:52" x14ac:dyDescent="0.25">
      <c r="AY448">
        <v>953</v>
      </c>
      <c r="AZ448" t="s">
        <v>163</v>
      </c>
    </row>
    <row r="449" spans="51:52" x14ac:dyDescent="0.25">
      <c r="AY449">
        <v>954</v>
      </c>
      <c r="AZ449" t="s">
        <v>164</v>
      </c>
    </row>
    <row r="450" spans="51:52" x14ac:dyDescent="0.25">
      <c r="AY450">
        <v>955</v>
      </c>
      <c r="AZ450" t="s">
        <v>143</v>
      </c>
    </row>
    <row r="451" spans="51:52" x14ac:dyDescent="0.25">
      <c r="AY451">
        <v>956</v>
      </c>
      <c r="AZ451" t="s">
        <v>145</v>
      </c>
    </row>
    <row r="452" spans="51:52" x14ac:dyDescent="0.25">
      <c r="AY452">
        <v>957</v>
      </c>
      <c r="AZ452" t="s">
        <v>165</v>
      </c>
    </row>
    <row r="453" spans="51:52" x14ac:dyDescent="0.25">
      <c r="AY453">
        <v>958</v>
      </c>
      <c r="AZ453" t="s">
        <v>166</v>
      </c>
    </row>
    <row r="454" spans="51:52" x14ac:dyDescent="0.25">
      <c r="AY454">
        <v>959</v>
      </c>
      <c r="AZ454" t="s">
        <v>167</v>
      </c>
    </row>
    <row r="455" spans="51:52" x14ac:dyDescent="0.25">
      <c r="AY455">
        <v>960</v>
      </c>
      <c r="AZ455" t="s">
        <v>168</v>
      </c>
    </row>
    <row r="456" spans="51:52" x14ac:dyDescent="0.25">
      <c r="AY456">
        <v>961</v>
      </c>
      <c r="AZ456" t="s">
        <v>169</v>
      </c>
    </row>
    <row r="457" spans="51:52" x14ac:dyDescent="0.25">
      <c r="AY457">
        <v>962</v>
      </c>
      <c r="AZ457" t="s">
        <v>170</v>
      </c>
    </row>
    <row r="458" spans="51:52" x14ac:dyDescent="0.25">
      <c r="AY458">
        <v>963</v>
      </c>
      <c r="AZ458" t="s">
        <v>171</v>
      </c>
    </row>
    <row r="459" spans="51:52" x14ac:dyDescent="0.25">
      <c r="AY459">
        <v>964</v>
      </c>
      <c r="AZ459" t="s">
        <v>172</v>
      </c>
    </row>
    <row r="460" spans="51:52" x14ac:dyDescent="0.25">
      <c r="AY460">
        <v>965</v>
      </c>
      <c r="AZ460" t="s">
        <v>144</v>
      </c>
    </row>
    <row r="461" spans="51:52" x14ac:dyDescent="0.25">
      <c r="AY461">
        <v>966</v>
      </c>
      <c r="AZ461" t="s">
        <v>173</v>
      </c>
    </row>
    <row r="462" spans="51:52" x14ac:dyDescent="0.25">
      <c r="AY462">
        <v>967</v>
      </c>
      <c r="AZ462" t="s">
        <v>146</v>
      </c>
    </row>
    <row r="463" spans="51:52" x14ac:dyDescent="0.25">
      <c r="AY463">
        <v>968</v>
      </c>
      <c r="AZ463" t="s">
        <v>150</v>
      </c>
    </row>
    <row r="464" spans="51:52" x14ac:dyDescent="0.25">
      <c r="AY464">
        <v>969</v>
      </c>
      <c r="AZ464" t="s">
        <v>140</v>
      </c>
    </row>
    <row r="465" spans="51:52" x14ac:dyDescent="0.25">
      <c r="AY465">
        <v>970</v>
      </c>
      <c r="AZ465" t="s">
        <v>174</v>
      </c>
    </row>
    <row r="466" spans="51:52" x14ac:dyDescent="0.25">
      <c r="AY466">
        <v>971</v>
      </c>
      <c r="AZ466" t="s">
        <v>151</v>
      </c>
    </row>
    <row r="467" spans="51:52" x14ac:dyDescent="0.25">
      <c r="AY467">
        <v>972</v>
      </c>
      <c r="AZ467" t="s">
        <v>175</v>
      </c>
    </row>
    <row r="468" spans="51:52" x14ac:dyDescent="0.25">
      <c r="AY468">
        <v>973</v>
      </c>
      <c r="AZ468" t="s">
        <v>176</v>
      </c>
    </row>
    <row r="469" spans="51:52" x14ac:dyDescent="0.25">
      <c r="AY469">
        <v>974</v>
      </c>
      <c r="AZ469" t="s">
        <v>177</v>
      </c>
    </row>
    <row r="470" spans="51:52" x14ac:dyDescent="0.25">
      <c r="AY470">
        <v>975</v>
      </c>
      <c r="AZ470" t="s">
        <v>178</v>
      </c>
    </row>
    <row r="471" spans="51:52" x14ac:dyDescent="0.25">
      <c r="AY471">
        <v>976</v>
      </c>
      <c r="AZ471" t="s">
        <v>179</v>
      </c>
    </row>
    <row r="472" spans="51:52" x14ac:dyDescent="0.25">
      <c r="AY472">
        <v>977</v>
      </c>
      <c r="AZ472" t="s">
        <v>180</v>
      </c>
    </row>
    <row r="473" spans="51:52" x14ac:dyDescent="0.25">
      <c r="AY473">
        <v>978</v>
      </c>
      <c r="AZ473" t="s">
        <v>181</v>
      </c>
    </row>
    <row r="474" spans="51:52" x14ac:dyDescent="0.25">
      <c r="AY474">
        <v>979</v>
      </c>
      <c r="AZ474" t="s">
        <v>142</v>
      </c>
    </row>
    <row r="475" spans="51:52" x14ac:dyDescent="0.25">
      <c r="AY475">
        <v>980</v>
      </c>
      <c r="AZ475" t="s">
        <v>182</v>
      </c>
    </row>
    <row r="476" spans="51:52" x14ac:dyDescent="0.25">
      <c r="AY476">
        <v>981</v>
      </c>
      <c r="AZ476" t="s">
        <v>183</v>
      </c>
    </row>
    <row r="477" spans="51:52" x14ac:dyDescent="0.25">
      <c r="AY477">
        <v>982</v>
      </c>
      <c r="AZ477" t="s">
        <v>184</v>
      </c>
    </row>
    <row r="478" spans="51:52" x14ac:dyDescent="0.25">
      <c r="AY478">
        <v>983</v>
      </c>
      <c r="AZ478" t="s">
        <v>185</v>
      </c>
    </row>
    <row r="479" spans="51:52" x14ac:dyDescent="0.25">
      <c r="AY479">
        <v>984</v>
      </c>
      <c r="AZ479" t="s">
        <v>186</v>
      </c>
    </row>
    <row r="480" spans="51:52" x14ac:dyDescent="0.25">
      <c r="AY480">
        <v>985</v>
      </c>
      <c r="AZ480" t="s">
        <v>141</v>
      </c>
    </row>
    <row r="481" spans="51:52" x14ac:dyDescent="0.25">
      <c r="AY481">
        <v>986</v>
      </c>
      <c r="AZ481" t="s">
        <v>187</v>
      </c>
    </row>
    <row r="482" spans="51:52" x14ac:dyDescent="0.25">
      <c r="AY482">
        <v>987</v>
      </c>
      <c r="AZ482" t="s">
        <v>188</v>
      </c>
    </row>
    <row r="483" spans="51:52" x14ac:dyDescent="0.25">
      <c r="AY483">
        <v>988</v>
      </c>
      <c r="AZ483" t="s">
        <v>189</v>
      </c>
    </row>
    <row r="484" spans="51:52" x14ac:dyDescent="0.25">
      <c r="AY484">
        <v>989</v>
      </c>
      <c r="AZ484" t="s">
        <v>190</v>
      </c>
    </row>
    <row r="485" spans="51:52" x14ac:dyDescent="0.25">
      <c r="AY485">
        <v>990</v>
      </c>
      <c r="AZ485" t="s">
        <v>149</v>
      </c>
    </row>
    <row r="486" spans="51:52" x14ac:dyDescent="0.25">
      <c r="AY486">
        <v>993</v>
      </c>
      <c r="AZ486" t="s">
        <v>1118</v>
      </c>
    </row>
    <row r="487" spans="51:52" x14ac:dyDescent="0.25">
      <c r="AY487">
        <v>994</v>
      </c>
      <c r="AZ487" t="s">
        <v>1119</v>
      </c>
    </row>
    <row r="488" spans="51:52" x14ac:dyDescent="0.25">
      <c r="AY488">
        <v>995</v>
      </c>
      <c r="AZ488" t="s">
        <v>1120</v>
      </c>
    </row>
    <row r="489" spans="51:52" x14ac:dyDescent="0.25">
      <c r="AY489">
        <v>996</v>
      </c>
      <c r="AZ489" t="s">
        <v>1121</v>
      </c>
    </row>
    <row r="490" spans="51:52" x14ac:dyDescent="0.25">
      <c r="AY490">
        <v>998</v>
      </c>
      <c r="AZ490" t="s">
        <v>557</v>
      </c>
    </row>
    <row r="491" spans="51:52" x14ac:dyDescent="0.25">
      <c r="AY491">
        <v>999</v>
      </c>
      <c r="AZ491" t="s">
        <v>558</v>
      </c>
    </row>
  </sheetData>
  <sortState ref="AI2:AJ492">
    <sortCondition ref="AI3:AI4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all codes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2017-10-31T12:22:34Z</dcterms:created>
  <dcterms:modified xsi:type="dcterms:W3CDTF">2017-11-02T13:29:51Z</dcterms:modified>
</cp:coreProperties>
</file>